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1_{496AEF1A-E69C-49DC-A408-C906B1613C1B}" xr6:coauthVersionLast="47" xr6:coauthVersionMax="47" xr10:uidLastSave="{00000000-0000-0000-0000-000000000000}"/>
  <bookViews>
    <workbookView xWindow="28680" yWindow="1290" windowWidth="25440" windowHeight="15270" tabRatio="737" xr2:uid="{00000000-000D-0000-FFFF-FFFF00000000}"/>
  </bookViews>
  <sheets>
    <sheet name="Pasiūlymas" sheetId="1" r:id="rId1"/>
    <sheet name="Subtiekėjai ir priedai" sheetId="2" r:id="rId2"/>
    <sheet name="Specialieji reikalavimai" sheetId="9" r:id="rId3"/>
    <sheet name="TS 1PD" sheetId="33"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3" l="1"/>
  <c r="D38" i="33" l="1"/>
  <c r="D39" i="33" l="1"/>
  <c r="D40" i="33" s="1"/>
</calcChain>
</file>

<file path=xl/sharedStrings.xml><?xml version="1.0" encoding="utf-8"?>
<sst xmlns="http://schemas.openxmlformats.org/spreadsheetml/2006/main" count="221" uniqueCount="196">
  <si>
    <t>Kam:</t>
  </si>
  <si>
    <t xml:space="preserve"> VšĮ Vilniaus universiteto ligoninė Santaros klinikos</t>
  </si>
  <si>
    <t>Data:</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</si>
  <si>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</si>
  <si>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</si>
  <si>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</si>
  <si>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</si>
  <si>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</si>
  <si>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</si>
  <si>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</si>
  <si>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</si>
  <si>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</si>
  <si>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</si>
  <si>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</si>
  <si>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</si>
  <si>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</si>
  <si>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</si>
  <si>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</si>
  <si>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</si>
  <si>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</si>
  <si>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Pavadinimas*</t>
  </si>
  <si>
    <t>Kodas, adresas</t>
  </si>
  <si>
    <t>Perduodama veikla</t>
  </si>
  <si>
    <t>Perduodamos veiklos dalis nuo visos pirkimo sutarties (Eur arba %)</t>
  </si>
  <si>
    <t>Kval. Reikalavimo Nr.</t>
  </si>
  <si>
    <t>Pavadinimas</t>
  </si>
  <si>
    <t>Perduodama veikla*</t>
  </si>
  <si>
    <t>Nr.</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</si>
  <si>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</si>
  <si>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</si>
  <si>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</si>
  <si>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</si>
  <si>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</si>
  <si>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</si>
  <si>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</si>
  <si>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</si>
  <si>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</si>
  <si>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</si>
  <si>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</si>
  <si>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</si>
  <si>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</si>
  <si>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</si>
  <si>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</si>
  <si>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</si>
  <si>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</si>
  <si>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</si>
  <si>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</si>
  <si>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</si>
  <si>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</si>
  <si>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</si>
  <si>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</si>
  <si>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</si>
  <si>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</si>
  <si>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</si>
  <si>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</si>
  <si>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</si>
  <si>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</si>
  <si>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</si>
  <si>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</si>
  <si>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</si>
  <si>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1 medicinos darbuotojams. Trukmė ≥ 1 akademinės valanda.</t>
  </si>
  <si>
    <t>2. Mokymai ≥  1 medicinos technikos darbuotojams. Trukmė ≥ 1 akademinės valanda.</t>
  </si>
  <si>
    <t xml:space="preserve">9. </t>
  </si>
  <si>
    <t>10.</t>
  </si>
  <si>
    <t>Prekių maitinimo šaltinis turi atitikti Lietuvoje naudojamus elektros tinklo standartus.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</si>
  <si>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</si>
  <si>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</si>
  <si>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</si>
  <si>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</si>
  <si>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</si>
  <si>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</si>
  <si>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konkreti modifikacija), gamintojas, kilmės šalis</t>
  </si>
  <si>
    <t>Nurodyti</t>
  </si>
  <si>
    <t>2</t>
  </si>
  <si>
    <t>Paskirtis</t>
  </si>
  <si>
    <t>3</t>
  </si>
  <si>
    <t>4</t>
  </si>
  <si>
    <t>5</t>
  </si>
  <si>
    <t>6</t>
  </si>
  <si>
    <t>Būtina</t>
  </si>
  <si>
    <t>7</t>
  </si>
  <si>
    <t>8</t>
  </si>
  <si>
    <t>9</t>
  </si>
  <si>
    <t>Kiekis</t>
  </si>
  <si>
    <t>Mato vienetas</t>
  </si>
  <si>
    <t>vnt.</t>
  </si>
  <si>
    <t>Vieneto kaina be PVM, Eur</t>
  </si>
  <si>
    <t>Suma be PVM, Eur</t>
  </si>
  <si>
    <t>PVM suma, Eur</t>
  </si>
  <si>
    <t>Suma su PVM, Eur</t>
  </si>
  <si>
    <t>Ilgalaikės elektrokardiogramos analizavimas ir duomenų saugojimas serveryje</t>
  </si>
  <si>
    <t>Suderinamumas</t>
  </si>
  <si>
    <r>
      <t xml:space="preserve">Programinė įranga turi būti suderinama su perkančiosios organizacijos turima holterio EKG analizavimo stotimi </t>
    </r>
    <r>
      <rPr>
        <i/>
        <sz val="12"/>
        <rFont val="Times New Roman"/>
        <family val="1"/>
        <charset val="186"/>
      </rPr>
      <t>Pathfinder SL</t>
    </r>
    <r>
      <rPr>
        <sz val="12"/>
        <rFont val="Times New Roman"/>
        <family val="1"/>
        <charset val="186"/>
      </rPr>
      <t xml:space="preserve"> ir su </t>
    </r>
    <r>
      <rPr>
        <i/>
        <sz val="12"/>
        <rFont val="Times New Roman"/>
        <family val="1"/>
        <charset val="186"/>
      </rPr>
      <t>Sentinel Server</t>
    </r>
    <r>
      <rPr>
        <sz val="12"/>
        <rFont val="Times New Roman"/>
        <family val="1"/>
        <charset val="186"/>
      </rPr>
      <t xml:space="preserve"> programine įranga</t>
    </r>
  </si>
  <si>
    <t>Pasirenkamas analizuojamų derivacijų skaičius</t>
  </si>
  <si>
    <t xml:space="preserve">Septynių ar daugiau parų pilna EKG analizė </t>
  </si>
  <si>
    <t xml:space="preserve">Generuojama viena ataskaita visam periodui </t>
  </si>
  <si>
    <t>Analizės būdai</t>
  </si>
  <si>
    <t>1. Pilna EKG išklotinė, peržiūra puslapiais</t>
  </si>
  <si>
    <t>2. Įvykių tendencijų grafinis vaizdavimas</t>
  </si>
  <si>
    <t>3. Superimpozicijos (kreivių persidengimo) režimas EKG morfologijos pasikeitimo nustatymui</t>
  </si>
  <si>
    <t>4. Skirtingų EKG morfologijų klasifikavimas</t>
  </si>
  <si>
    <t>5. Didelės apimties EKG įvykių peržiūra vienu metu - ≥ 24 įvykiai</t>
  </si>
  <si>
    <t>Dviejų ekranų funkcija, leidžianti vienu metu stebėti EKG, grafikus ar lenteles skirtinguose monitoriuose</t>
  </si>
  <si>
    <t>Galimybė matuoti atstumus tarp EKG kreivės taškų rankiniu būdu</t>
  </si>
  <si>
    <t>Aritmijų analizė, analizės rezultatus pateikiant skaitine išraiška</t>
  </si>
  <si>
    <t>1. Bradikardija (su vartotojo pasirenkamu skaitiniu atpažinimo kriterijumi)</t>
  </si>
  <si>
    <t>2. Tachikardija (su vartotojo pasirenkamu skaitiniu atpažinimo kriterijumi)</t>
  </si>
  <si>
    <t>3. Supraventrikulinė tachikardija</t>
  </si>
  <si>
    <t>4. Skilvelinė tachikardija</t>
  </si>
  <si>
    <t>5. Tripletai</t>
  </si>
  <si>
    <t>6. Kupletai</t>
  </si>
  <si>
    <t>7. Bigeminija</t>
  </si>
  <si>
    <t>8. Trigeminija</t>
  </si>
  <si>
    <t>9. Prieširdžių virpėjimas</t>
  </si>
  <si>
    <t>10. Pauzė (su vartotojo pasirenkamu skaitiniu atpažinimo kriterijumi)</t>
  </si>
  <si>
    <t>11. Iškritęs kompleksas</t>
  </si>
  <si>
    <t>12</t>
  </si>
  <si>
    <t>Su vartotojo nurodytais (pažymėtais) įvykiais susijusių EKG kreivių atkarpų išsaugojimas  ataskaitoje</t>
  </si>
  <si>
    <t>13</t>
  </si>
  <si>
    <t>QT analizė</t>
  </si>
  <si>
    <t>QT analizavimo programa su QT, QTc matavimais, QT matavimo markerių nustatymu.</t>
  </si>
  <si>
    <t>14</t>
  </si>
  <si>
    <t xml:space="preserve">ST analizė </t>
  </si>
  <si>
    <t>15</t>
  </si>
  <si>
    <t xml:space="preserve">Stimuliatoriaus analizė </t>
  </si>
  <si>
    <t>16</t>
  </si>
  <si>
    <t xml:space="preserve">Apnea analizė </t>
  </si>
  <si>
    <t>17</t>
  </si>
  <si>
    <t>Duomenų bazės programos funkcijos</t>
  </si>
  <si>
    <t>Galimybė nuskaityti, priimti ir saugoti ramybės, krūvio, Holterio EKG, paros arterinio kraujospūdžio monitoravimo duomenis</t>
  </si>
  <si>
    <t>Taip</t>
  </si>
  <si>
    <t>8 pirkimo objekto dalis. Kulkšnies - žasto indekso (KŽI) matavimo sistema</t>
  </si>
  <si>
    <t>9 pirkimo objekto dalis. EKG matavimo sistema</t>
  </si>
  <si>
    <t>1 pirkimo objekto dalis. Papildoma holterio EKG analizavimo licencija</t>
  </si>
  <si>
    <t>2 pirkimo objekto dalis. Spirometras</t>
  </si>
  <si>
    <t>3 pirkimo objekto dalis. Toksinių atliekų sandari uždarymo sistema</t>
  </si>
  <si>
    <t>4 pirkimo objekto dalis. Rinoskopas</t>
  </si>
  <si>
    <t>5 pirkimo objekto dalis. Nosies fototerapijos sistema</t>
  </si>
  <si>
    <t>6 pirkimo objekto dalis. Echokardiografinių vazdų saugojimo ir analizės sistema</t>
  </si>
  <si>
    <t>7 pirkimo objekto dalis. Endoskopų džiovinimo ir laikymo spinta</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</si>
  <si>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</si>
  <si>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</si>
  <si>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</si>
  <si>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PIRKIMO SĄLYGŲ PRIEDAS "TECHNINĖ SPECIFIKACIJA IR PASIŪLYMO KAINA"</t>
  </si>
  <si>
    <t>Pirkimo pavadinimas</t>
  </si>
  <si>
    <t>MEDICINOS PRIETAISŲ PIRKIMAS KARDIOLOGIJOS, PULMONOLOGIJOS, NEUROLOGIJOS IR HEPATOLOGIJOS CENTRAMS (NR. 10750)</t>
  </si>
  <si>
    <t>Tiekėjo pavadinimas / ūkio subjektų grupės nariai (jeigu dalyvauja ūkio subjektų grupė, surašomi visi nariai)</t>
  </si>
  <si>
    <t>Tiekėjo įmonės telefono nr., elektroninis paštas</t>
  </si>
  <si>
    <t>Tiekėjo įmonės vadovo pareigos, vardas, pavardė</t>
  </si>
  <si>
    <t>Tiekėjo elektroninio pašto adresas užsakymų teikimui</t>
  </si>
  <si>
    <t>Subtiekėjams / subteikėjams / subrangovams numatomos perduoti veiklos (privaloma nurodyti) ir šių ūkio subjektų pavadinimai (jei žinomi) (jei nepasitelkiami, prašome įrašyti NEPASITELKIAMI)*:</t>
  </si>
  <si>
    <t>* jeigu tiekėjas lentelės neužpildo, perkančioji organizacija laiko, kad subtiekėjai ir (ar) specialistai nepasitelkiami.</t>
  </si>
  <si>
    <t>Kartu su pasiūlymu pateikiami šie dokumentai (būtina nurodyti visus su pasiūlymu pateikiamus dokumentus)*:</t>
  </si>
  <si>
    <t>* jeigu tiekėjas lentelės neužpildo, perkančioji organizacija laiko, kad pasiūlyme konfidencialios informacijos nėra.</t>
  </si>
  <si>
    <t>Ūkio subjektai (įskaitant kvazisubtiekėjus - fiziniai asmenys, kuriuos ketinama įdarbinti pirkimo laimėjimo atveju), kurių pajėgumais tiekėjas remiasi, kad atitiktų keliamus kvalifikacijos reikalavimus (jei nepasitelkiami, prašome įrašyti NEPASITELKIAMI)*:</t>
  </si>
  <si>
    <t>* jeigu tiekėjas lentelės neužpildo, perkančioji organizacija laiko, kad ūkio subjektai nepasitelkiami.</t>
  </si>
  <si>
    <t>Lietuvos ir Šveicrijos UAB 'Hospitex Diagnostics Kaunas'</t>
  </si>
  <si>
    <t>Simno g. 4, LT-46365 Kaunas</t>
  </si>
  <si>
    <t>LT107474219</t>
  </si>
  <si>
    <t>AB SEB bankas, kodas 70440, LT767044060003152297</t>
  </si>
  <si>
    <t>0 698 52269, info@hospitex.lt</t>
  </si>
  <si>
    <t>Direktorius Algis Bakutis</t>
  </si>
  <si>
    <t>info@hospitex.lt</t>
  </si>
  <si>
    <t>Pasirenkamas analizuojamų derivacijų skaičius viena, dvi, ar daugiau derivacijų. Katalogas - 3 psl.</t>
  </si>
  <si>
    <t>Generuojama viena ataskaita visam periodui. Katalogas - 4, 5 psl.</t>
  </si>
  <si>
    <t>1. Pilna EKG išklotinė, peržiūra puslapiais. Katalogas - 5, 6 psl.</t>
  </si>
  <si>
    <t>2. Įvykių tendencijų grafinis vaizdavimas. Katalogas - 6 psl.</t>
  </si>
  <si>
    <t>3. Superimpozicijos (kreivių persidengimo) režimas EKG morfologijos pasikeitimo nustatymui.  Katalogas - 6 psl.</t>
  </si>
  <si>
    <t>4. Skirtingų EKG morfologijų klasifikavimas.  Katalogas - 7 psl.</t>
  </si>
  <si>
    <t xml:space="preserve">Dviejų ekranų funkcija, leidžianti vienu metu stebėti EKG, grafikus ar lenteles skirtinguose monitoriuose. Katalogas - 8 psl. </t>
  </si>
  <si>
    <t>Galimybė matuoti atstumus tarp EKG kreivės taškų rankiniu būdu.  Katalogas - 9 psl.</t>
  </si>
  <si>
    <t>3. Supraventrikulinė tachikardija.  Katalogas - 10 psl.</t>
  </si>
  <si>
    <t>4. Skilvelinė tachikardija.  Katalogas - 10 psl.</t>
  </si>
  <si>
    <t>5. Tripletai.  Katalogas - 11 psl.</t>
  </si>
  <si>
    <t>6. Kupletai.  Katalogas - 11 psl.</t>
  </si>
  <si>
    <t>7. Bigeminija.  Katalogas - 11 psl.</t>
  </si>
  <si>
    <t>8. Trigeminija.  Katalogas - 11 psl.</t>
  </si>
  <si>
    <t>9. Prieširdžių virpėjimas.  Katalogas - 11 psl.</t>
  </si>
  <si>
    <t>1. Bradikardija (su vartotojo pasirenkamu skaitiniu atpažinimo kriterijumi).  Katalogas - 10, 11 psl.</t>
  </si>
  <si>
    <t>2. Tachikardija (su vartotojo pasirenkamu skaitiniu atpažinimo kriterijumi).  Katalogas - 10, 11 psl.</t>
  </si>
  <si>
    <t>10. Pauzė (su vartotojo pasirenkamu skaitiniu atpažinimo kriterijumi).  Katalogas - 11 psl.</t>
  </si>
  <si>
    <t>11. Iškritęs kompleksas.  Katalogas - 11 psl.</t>
  </si>
  <si>
    <t>Su vartotojo nurodytais (pažymėtais) įvykiais susijusių EKG kreivių atkarpų išsaugojimas  ataskaitoje. Katalogas - 12 psl.</t>
  </si>
  <si>
    <t>QT analizavimo programa su QT, QTc matavimais, QT matavimo markerių nustatymu. Katalogas - 13 psl.</t>
  </si>
  <si>
    <t>ST analizė. Katalogas - 13 psl.</t>
  </si>
  <si>
    <t>Stimuliatoriaus analizė. Katalogas - 13 psl.</t>
  </si>
  <si>
    <t>Apnea analizė. Katalogas - 4 psl.</t>
  </si>
  <si>
    <t>Ilgalaikės elektrokardiogramos analizavimas ir duomenų saugojimas serveryje ,,Katalogas" - 1, 2, 14 psl.</t>
  </si>
  <si>
    <r>
      <t xml:space="preserve">Deklaruojame, kad Programinė įranga suderinama su perkančiosios organizacijos turima holterio EKG analizavimo stotimi </t>
    </r>
    <r>
      <rPr>
        <i/>
        <sz val="12"/>
        <color theme="1"/>
        <rFont val="Times New Roman"/>
        <family val="1"/>
        <charset val="186"/>
      </rPr>
      <t>Pathfinder SL</t>
    </r>
    <r>
      <rPr>
        <sz val="12"/>
        <color theme="1"/>
        <rFont val="Times New Roman"/>
        <family val="1"/>
        <charset val="186"/>
      </rPr>
      <t xml:space="preserve"> ir su </t>
    </r>
    <r>
      <rPr>
        <i/>
        <sz val="12"/>
        <color theme="1"/>
        <rFont val="Times New Roman"/>
        <family val="1"/>
        <charset val="186"/>
      </rPr>
      <t>Sentinel Server</t>
    </r>
    <r>
      <rPr>
        <sz val="12"/>
        <color theme="1"/>
        <rFont val="Times New Roman"/>
        <family val="1"/>
        <charset val="186"/>
      </rPr>
      <t xml:space="preserve"> programine įranga. Katalogas - 2, 15 psl.</t>
    </r>
  </si>
  <si>
    <t>Galimybė nuskaityti, priimti ir saugoti ramybės, krūvio, Holterio EKG, paros arterinio kraujospūdžio monitoravimo duomenis. Katalogas - 14 psl.</t>
  </si>
  <si>
    <t>Holterio EKG analizavimo programa Pathfinder SL 98000, Spacelabs Healthcare, JAV</t>
  </si>
  <si>
    <t>5. Didelės apimties EKG įvykių peržiūra vienu metu -  37 įvykiai. Katalogas - 16 psl.</t>
  </si>
  <si>
    <t>Gamintojo įgaliojimas, konfidencialu</t>
  </si>
  <si>
    <t>CE sertifikatas</t>
  </si>
  <si>
    <t>Deklaracijos</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</si>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</sst>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8"/>
      <name val="Calibri"/>
      <family val="2"/>
      <scheme val="minor"/>
    </font>
    <font>
      <sz val="11"/>
      <color theme="1"/>
      <name val="Calibri"/>
      <family val="2"/>
      <charset val="186"/>
      <scheme val="minor"/>
    </font>
    <font>
      <i/>
      <sz val="12"/>
      <name val="Times New Roman"/>
      <family val="1"/>
      <charset val="186"/>
    </font>
    <font>
      <sz val="10"/>
      <color theme="1"/>
      <name val="Times New Roman"/>
      <family val="1"/>
    </font>
    <font>
      <sz val="12"/>
      <color theme="1"/>
      <name val="Times New Roman"/>
      <family val="1"/>
      <charset val="186"/>
    </font>
    <font>
      <i/>
      <sz val="12"/>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8"/>
      </top>
      <bottom style="thin">
        <color indexed="8"/>
      </bottom>
      <diagonal/>
    </border>
  </borders>
  <cellStyleXfs count="3">
    <xf numFmtId="0" fontId="0" fillId="0" borderId="0"/>
    <xf numFmtId="0" fontId="7" fillId="0" borderId="0" applyNumberFormat="0" applyFill="0" applyBorder="0" applyAlignment="0" applyProtection="0"/>
    <xf numFmtId="0" fontId="15" fillId="0" borderId="0"/>
  </cellStyleXfs>
  <cellXfs count="13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9" fillId="4" borderId="1" xfId="0" applyFont="1" applyFill="1" applyBorder="1" applyAlignment="1">
      <alignment horizontal="center" vertical="center"/>
    </xf>
    <xf numFmtId="0" fontId="10"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8" fillId="5" borderId="0" xfId="1" applyFont="1" applyFill="1" applyAlignment="1">
      <alignment horizontal="right" vertical="top" wrapText="1"/>
    </xf>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49" fontId="13" fillId="5" borderId="1" xfId="0" applyNumberFormat="1" applyFont="1" applyFill="1" applyBorder="1" applyAlignment="1">
      <alignment horizontal="justify" vertical="center" wrapText="1"/>
    </xf>
    <xf numFmtId="49" fontId="13" fillId="5" borderId="1" xfId="0" applyNumberFormat="1" applyFont="1" applyFill="1" applyBorder="1" applyAlignment="1">
      <alignment horizontal="justify" vertical="top" wrapText="1"/>
    </xf>
    <xf numFmtId="49" fontId="13" fillId="4" borderId="1" xfId="0" applyNumberFormat="1" applyFont="1" applyFill="1" applyBorder="1" applyAlignment="1">
      <alignment horizontal="center" vertical="center" wrapText="1"/>
    </xf>
    <xf numFmtId="0" fontId="13" fillId="5" borderId="34" xfId="0" applyFont="1" applyFill="1" applyBorder="1" applyAlignment="1">
      <alignment horizontal="right"/>
    </xf>
    <xf numFmtId="0" fontId="13" fillId="5" borderId="34" xfId="0" applyFont="1" applyFill="1" applyBorder="1" applyAlignment="1">
      <alignment horizontal="center" vertical="center" wrapText="1"/>
    </xf>
    <xf numFmtId="0" fontId="13" fillId="5" borderId="1" xfId="0" applyFont="1" applyFill="1" applyBorder="1" applyAlignment="1">
      <alignment horizontal="right"/>
    </xf>
    <xf numFmtId="0" fontId="13"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49" fontId="13" fillId="5" borderId="0" xfId="0" applyNumberFormat="1" applyFont="1" applyFill="1" applyAlignment="1">
      <alignment horizontal="center" vertical="top" wrapText="1"/>
    </xf>
    <xf numFmtId="0" fontId="0" fillId="6" borderId="0" xfId="0" applyFill="1"/>
    <xf numFmtId="49" fontId="5" fillId="5" borderId="1" xfId="0" applyNumberFormat="1" applyFont="1" applyFill="1" applyBorder="1" applyAlignment="1">
      <alignment vertical="top" wrapText="1"/>
    </xf>
    <xf numFmtId="0" fontId="8" fillId="5" borderId="0" xfId="1" applyFont="1" applyFill="1" applyBorder="1" applyAlignment="1">
      <alignment horizontal="right" vertical="top" wrapText="1"/>
    </xf>
    <xf numFmtId="0" fontId="9" fillId="4" borderId="1" xfId="0" applyFont="1" applyFill="1" applyBorder="1" applyAlignment="1">
      <alignment horizontal="center" vertical="top"/>
    </xf>
    <xf numFmtId="0" fontId="1" fillId="3" borderId="7" xfId="0"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xf>
    <xf numFmtId="49" fontId="5" fillId="5" borderId="34" xfId="0" applyNumberFormat="1" applyFont="1" applyFill="1" applyBorder="1" applyAlignment="1">
      <alignment horizontal="left" vertical="top" wrapText="1"/>
    </xf>
    <xf numFmtId="49" fontId="13" fillId="5" borderId="34" xfId="0" applyNumberFormat="1" applyFont="1" applyFill="1" applyBorder="1" applyAlignment="1">
      <alignment horizontal="center" vertical="top" wrapText="1"/>
    </xf>
    <xf numFmtId="0" fontId="1" fillId="5" borderId="1" xfId="0" applyFont="1" applyFill="1" applyBorder="1" applyAlignment="1">
      <alignment horizontal="right" vertical="center" wrapText="1"/>
    </xf>
    <xf numFmtId="0" fontId="2" fillId="5" borderId="1" xfId="0" applyFont="1" applyFill="1" applyBorder="1" applyAlignment="1">
      <alignment vertical="top" wrapText="1"/>
    </xf>
    <xf numFmtId="0" fontId="17" fillId="2" borderId="0" xfId="0" applyFont="1" applyFill="1"/>
    <xf numFmtId="0" fontId="1" fillId="2" borderId="0" xfId="0" applyFont="1" applyFill="1" applyAlignment="1">
      <alignment horizontal="left" vertical="center"/>
    </xf>
    <xf numFmtId="0" fontId="17" fillId="2" borderId="0" xfId="0" applyFont="1" applyFill="1" applyAlignment="1">
      <alignment horizontal="left" vertical="center"/>
    </xf>
    <xf numFmtId="49" fontId="18" fillId="5" borderId="1" xfId="0" applyNumberFormat="1" applyFont="1" applyFill="1" applyBorder="1" applyAlignment="1">
      <alignment horizontal="justify" vertical="top" wrapText="1"/>
    </xf>
    <xf numFmtId="0" fontId="1" fillId="3" borderId="18"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49" fontId="3" fillId="5" borderId="31" xfId="0" applyNumberFormat="1" applyFont="1" applyFill="1" applyBorder="1" applyAlignment="1">
      <alignment horizontal="left" vertical="center" wrapText="1"/>
    </xf>
    <xf numFmtId="49" fontId="3" fillId="5" borderId="36" xfId="0" applyNumberFormat="1" applyFont="1" applyFill="1" applyBorder="1" applyAlignment="1">
      <alignment horizontal="left" vertical="center" wrapText="1"/>
    </xf>
    <xf numFmtId="0" fontId="1" fillId="5" borderId="18"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 xfId="0" applyFont="1" applyFill="1" applyBorder="1" applyAlignment="1">
      <alignment horizontal="left" vertical="center" wrapText="1"/>
    </xf>
    <xf numFmtId="0" fontId="7" fillId="3" borderId="1" xfId="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1"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1" fillId="5" borderId="0" xfId="0" applyFont="1" applyFill="1" applyAlignment="1">
      <alignment horizontal="left" wrapText="1"/>
    </xf>
    <xf numFmtId="0" fontId="1" fillId="5" borderId="0" xfId="0" applyFont="1" applyFill="1" applyAlignment="1">
      <alignment horizontal="justify" vertical="top"/>
    </xf>
    <xf numFmtId="0" fontId="6" fillId="5" borderId="0" xfId="0" applyFont="1" applyFill="1" applyAlignment="1">
      <alignment horizontal="center"/>
    </xf>
    <xf numFmtId="49" fontId="5" fillId="5" borderId="33" xfId="0" applyNumberFormat="1" applyFont="1" applyFill="1" applyBorder="1" applyAlignment="1">
      <alignment horizontal="left" vertical="top" wrapText="1"/>
    </xf>
    <xf numFmtId="49" fontId="5" fillId="5" borderId="35" xfId="0" applyNumberFormat="1" applyFont="1" applyFill="1" applyBorder="1" applyAlignment="1">
      <alignment horizontal="left" vertical="top" wrapText="1"/>
    </xf>
    <xf numFmtId="49" fontId="5" fillId="5" borderId="34" xfId="0" applyNumberFormat="1" applyFont="1" applyFill="1" applyBorder="1" applyAlignment="1">
      <alignment horizontal="left" vertical="top" wrapText="1"/>
    </xf>
    <xf numFmtId="49" fontId="13" fillId="5" borderId="33" xfId="0" applyNumberFormat="1" applyFont="1" applyFill="1" applyBorder="1" applyAlignment="1">
      <alignment horizontal="center" vertical="top" wrapText="1"/>
    </xf>
    <xf numFmtId="49" fontId="13" fillId="5" borderId="35" xfId="0" applyNumberFormat="1" applyFont="1" applyFill="1" applyBorder="1" applyAlignment="1">
      <alignment horizontal="center" vertical="top" wrapText="1"/>
    </xf>
    <xf numFmtId="49" fontId="13" fillId="5" borderId="34" xfId="0" applyNumberFormat="1" applyFont="1" applyFill="1" applyBorder="1" applyAlignment="1">
      <alignment horizontal="center" vertical="top" wrapText="1"/>
    </xf>
    <xf numFmtId="0" fontId="2" fillId="5" borderId="0" xfId="0" applyFont="1" applyFill="1" applyAlignment="1">
      <alignment horizontal="justify" vertical="top"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10CB6F43-EF18-4A23-9469-9A3C8E6FC5B7}"/>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hospitex.l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9"/>
  <sheetViews>
    <sheetView tabSelected="1" zoomScale="85" zoomScaleNormal="85" workbookViewId="0">
      <selection activeCell="C20" sqref="C20:F20"/>
    </sheetView>
  </sheetViews>
  <sheetFormatPr defaultColWidth="10.85546875" defaultRowHeight="15.75" x14ac:dyDescent="0.25"/>
  <cols>
    <col min="1" max="1" width="15.28515625" style="14" customWidth="1"/>
    <col min="2" max="2" width="96" style="15" customWidth="1"/>
    <col min="3" max="3" width="20.140625" style="12" customWidth="1"/>
    <col min="4" max="4" width="8.42578125" style="12" customWidth="1"/>
    <col min="5" max="6" width="20.7109375" style="12" customWidth="1"/>
    <col min="7" max="7" width="33" style="12" customWidth="1"/>
    <col min="8" max="8" width="56.85546875" style="12" customWidth="1"/>
    <col min="9" max="15" width="25.140625" style="12" customWidth="1"/>
    <col min="16" max="16384" width="10.85546875" style="12"/>
  </cols>
  <sheetData>
    <row r="2" spans="1:6" x14ac:dyDescent="0.25">
      <c r="A2" s="16" t="s">
        <v>143</v>
      </c>
      <c r="B2" s="17"/>
    </row>
    <row r="3" spans="1:6" x14ac:dyDescent="0.25">
      <c r="A3" s="16"/>
      <c r="B3" s="17"/>
    </row>
    <row r="4" spans="1:6" x14ac:dyDescent="0.25">
      <c r="A4" s="14" t="s">
        <v>0</v>
      </c>
      <c r="B4" s="16" t="s">
        <v>1</v>
      </c>
    </row>
    <row r="5" spans="1:6" x14ac:dyDescent="0.25">
      <c r="B5" s="17"/>
    </row>
    <row r="6" spans="1:6" x14ac:dyDescent="0.25">
      <c r="A6" s="19" t="s">
        <v>2</v>
      </c>
      <c r="B6" s="11">
        <v>45925</v>
      </c>
    </row>
    <row r="7" spans="1:6" ht="31.5" x14ac:dyDescent="0.25">
      <c r="A7" s="55" t="s">
        <v>144</v>
      </c>
      <c r="B7" s="56" t="s">
        <v>145</v>
      </c>
    </row>
    <row r="9" spans="1:6" x14ac:dyDescent="0.25">
      <c r="A9" s="73" t="s">
        <v>146</v>
      </c>
      <c r="B9" s="74"/>
      <c r="C9" s="61" t="s">
        <v>156</v>
      </c>
      <c r="D9" s="68"/>
      <c r="E9" s="68"/>
      <c r="F9" s="69"/>
    </row>
    <row r="10" spans="1:6" ht="16.350000000000001" customHeight="1" x14ac:dyDescent="0.25">
      <c r="A10" s="76" t="s">
        <v>3</v>
      </c>
      <c r="B10" s="77"/>
      <c r="C10" s="72">
        <v>110747425</v>
      </c>
      <c r="D10" s="78"/>
      <c r="E10" s="78"/>
      <c r="F10" s="78"/>
    </row>
    <row r="11" spans="1:6" ht="16.350000000000001" customHeight="1" x14ac:dyDescent="0.25">
      <c r="A11" s="79" t="s">
        <v>4</v>
      </c>
      <c r="B11" s="80"/>
      <c r="C11" s="72" t="s">
        <v>157</v>
      </c>
      <c r="D11" s="78"/>
      <c r="E11" s="78"/>
      <c r="F11" s="78"/>
    </row>
    <row r="12" spans="1:6" ht="16.350000000000001" customHeight="1" x14ac:dyDescent="0.25">
      <c r="A12" s="81" t="s">
        <v>5</v>
      </c>
      <c r="B12" s="82"/>
      <c r="C12" s="72" t="s">
        <v>158</v>
      </c>
      <c r="D12" s="78"/>
      <c r="E12" s="78"/>
      <c r="F12" s="78"/>
    </row>
    <row r="13" spans="1:6" ht="30.95" customHeight="1" x14ac:dyDescent="0.25">
      <c r="A13" s="83" t="s">
        <v>6</v>
      </c>
      <c r="B13" s="84"/>
      <c r="C13" s="72" t="s">
        <v>159</v>
      </c>
      <c r="D13" s="78"/>
      <c r="E13" s="78"/>
      <c r="F13" s="78"/>
    </row>
    <row r="14" spans="1:6" ht="15.75" customHeight="1" x14ac:dyDescent="0.25">
      <c r="A14" s="64" t="s">
        <v>147</v>
      </c>
      <c r="B14" s="65"/>
      <c r="C14" s="61" t="s">
        <v>160</v>
      </c>
      <c r="D14" s="62"/>
      <c r="E14" s="62"/>
      <c r="F14" s="63"/>
    </row>
    <row r="15" spans="1:6" ht="16.350000000000001" customHeight="1" x14ac:dyDescent="0.25">
      <c r="A15" s="81" t="s">
        <v>7</v>
      </c>
      <c r="B15" s="85"/>
      <c r="C15" s="61" t="s">
        <v>161</v>
      </c>
      <c r="D15" s="68"/>
      <c r="E15" s="68"/>
      <c r="F15" s="69"/>
    </row>
    <row r="16" spans="1:6" ht="16.350000000000001" customHeight="1" x14ac:dyDescent="0.25">
      <c r="A16" s="73" t="s">
        <v>8</v>
      </c>
      <c r="B16" s="74"/>
      <c r="C16" s="61" t="s">
        <v>195</v>
      </c>
      <c r="D16" s="62"/>
      <c r="E16" s="62"/>
      <c r="F16" s="63"/>
    </row>
    <row r="17" spans="1:6" ht="16.350000000000001" customHeight="1" x14ac:dyDescent="0.25">
      <c r="A17" s="66" t="s">
        <v>148</v>
      </c>
      <c r="B17" s="67"/>
      <c r="C17" s="61" t="s">
        <v>161</v>
      </c>
      <c r="D17" s="68"/>
      <c r="E17" s="68"/>
      <c r="F17" s="69"/>
    </row>
    <row r="18" spans="1:6" ht="30.95" customHeight="1" x14ac:dyDescent="0.25">
      <c r="A18" s="73" t="s">
        <v>9</v>
      </c>
      <c r="B18" s="74"/>
      <c r="C18" s="61" t="s">
        <v>161</v>
      </c>
      <c r="D18" s="68"/>
      <c r="E18" s="68"/>
      <c r="F18" s="69"/>
    </row>
    <row r="19" spans="1:6" ht="30.95" customHeight="1" x14ac:dyDescent="0.25">
      <c r="A19" s="73" t="s">
        <v>10</v>
      </c>
      <c r="B19" s="74"/>
      <c r="C19" s="61" t="s">
        <v>195</v>
      </c>
      <c r="D19" s="68"/>
      <c r="E19" s="68"/>
      <c r="F19" s="69"/>
    </row>
    <row r="20" spans="1:6" ht="15.75" customHeight="1" x14ac:dyDescent="0.25">
      <c r="A20" s="70" t="s">
        <v>149</v>
      </c>
      <c r="B20" s="70"/>
      <c r="C20" s="71" t="s">
        <v>162</v>
      </c>
      <c r="D20" s="72"/>
      <c r="E20" s="72"/>
      <c r="F20" s="72"/>
    </row>
    <row r="21" spans="1:6" ht="18" customHeight="1" x14ac:dyDescent="0.25">
      <c r="A21" s="15"/>
      <c r="C21" s="18"/>
      <c r="D21" s="18"/>
      <c r="E21" s="18"/>
      <c r="F21" s="18"/>
    </row>
    <row r="22" spans="1:6" x14ac:dyDescent="0.25">
      <c r="A22" s="88" t="s">
        <v>11</v>
      </c>
      <c r="B22" s="88"/>
      <c r="C22" s="88"/>
      <c r="D22" s="88"/>
      <c r="E22" s="88"/>
      <c r="F22" s="88"/>
    </row>
    <row r="23" spans="1:6" x14ac:dyDescent="0.25">
      <c r="A23" s="86" t="s">
        <v>12</v>
      </c>
      <c r="B23" s="89"/>
      <c r="C23" s="89"/>
      <c r="D23" s="89"/>
      <c r="E23" s="89"/>
      <c r="F23" s="89"/>
    </row>
    <row r="24" spans="1:6" x14ac:dyDescent="0.25">
      <c r="A24" s="86" t="s">
        <v>13</v>
      </c>
      <c r="B24" s="89"/>
      <c r="C24" s="89"/>
      <c r="D24" s="89"/>
      <c r="E24" s="89"/>
      <c r="F24" s="89"/>
    </row>
    <row r="25" spans="1:6" x14ac:dyDescent="0.25">
      <c r="A25" s="86" t="s">
        <v>14</v>
      </c>
      <c r="B25" s="89"/>
      <c r="C25" s="89"/>
      <c r="D25" s="89"/>
      <c r="E25" s="89"/>
      <c r="F25" s="89"/>
    </row>
    <row r="26" spans="1:6" x14ac:dyDescent="0.25">
      <c r="A26" s="86" t="s">
        <v>15</v>
      </c>
      <c r="B26" s="86"/>
      <c r="C26" s="86"/>
      <c r="D26" s="86"/>
      <c r="E26" s="86"/>
      <c r="F26" s="86"/>
    </row>
    <row r="27" spans="1:6" ht="32.1" customHeight="1" x14ac:dyDescent="0.25">
      <c r="A27" s="87" t="s">
        <v>16</v>
      </c>
      <c r="B27" s="87"/>
      <c r="C27" s="87"/>
      <c r="D27" s="87"/>
      <c r="E27" s="87"/>
      <c r="F27" s="87"/>
    </row>
    <row r="28" spans="1:6" x14ac:dyDescent="0.25">
      <c r="A28" s="86" t="s">
        <v>17</v>
      </c>
      <c r="B28" s="86"/>
      <c r="C28" s="86"/>
      <c r="D28" s="86"/>
      <c r="E28" s="86"/>
      <c r="F28" s="86"/>
    </row>
    <row r="30" spans="1:6" ht="20.25" x14ac:dyDescent="0.25">
      <c r="A30" s="75" t="s">
        <v>18</v>
      </c>
      <c r="B30" s="75"/>
      <c r="C30" s="75"/>
    </row>
    <row r="31" spans="1:6" ht="18.75" x14ac:dyDescent="0.25">
      <c r="A31" s="26"/>
      <c r="B31" s="28" t="s">
        <v>133</v>
      </c>
      <c r="C31" s="20" t="s">
        <v>130</v>
      </c>
    </row>
    <row r="32" spans="1:6" ht="18.75" x14ac:dyDescent="0.25">
      <c r="B32" s="28" t="s">
        <v>134</v>
      </c>
      <c r="C32" s="20" t="s">
        <v>19</v>
      </c>
    </row>
    <row r="33" spans="2:3" ht="18.75" x14ac:dyDescent="0.25">
      <c r="B33" s="28" t="s">
        <v>135</v>
      </c>
      <c r="C33" s="20" t="s">
        <v>19</v>
      </c>
    </row>
    <row r="34" spans="2:3" ht="18.75" x14ac:dyDescent="0.25">
      <c r="B34" s="28" t="s">
        <v>136</v>
      </c>
      <c r="C34" s="20" t="s">
        <v>19</v>
      </c>
    </row>
    <row r="35" spans="2:3" ht="18.75" x14ac:dyDescent="0.25">
      <c r="B35" s="28" t="s">
        <v>137</v>
      </c>
      <c r="C35" s="20" t="s">
        <v>19</v>
      </c>
    </row>
    <row r="36" spans="2:3" ht="37.5" x14ac:dyDescent="0.25">
      <c r="B36" s="49" t="s">
        <v>138</v>
      </c>
      <c r="C36" s="20" t="s">
        <v>19</v>
      </c>
    </row>
    <row r="37" spans="2:3" ht="18.75" customHeight="1" x14ac:dyDescent="0.25">
      <c r="B37" s="49" t="s">
        <v>139</v>
      </c>
      <c r="C37" s="50" t="s">
        <v>19</v>
      </c>
    </row>
    <row r="38" spans="2:3" ht="18.75" x14ac:dyDescent="0.25">
      <c r="B38" s="49" t="s">
        <v>131</v>
      </c>
      <c r="C38" s="20" t="s">
        <v>19</v>
      </c>
    </row>
    <row r="39" spans="2:3" ht="18.75" x14ac:dyDescent="0.25">
      <c r="B39" s="49" t="s">
        <v>132</v>
      </c>
      <c r="C39" s="20" t="s">
        <v>19</v>
      </c>
    </row>
  </sheetData>
  <mergeCells count="32">
    <mergeCell ref="A26:F26"/>
    <mergeCell ref="A27:F27"/>
    <mergeCell ref="A28:F28"/>
    <mergeCell ref="A22:F22"/>
    <mergeCell ref="A23:F23"/>
    <mergeCell ref="A24:F24"/>
    <mergeCell ref="A25:F25"/>
    <mergeCell ref="A30:C30"/>
    <mergeCell ref="A9:B9"/>
    <mergeCell ref="C9:F9"/>
    <mergeCell ref="A10:B10"/>
    <mergeCell ref="C10:F10"/>
    <mergeCell ref="A11:B11"/>
    <mergeCell ref="C11:F11"/>
    <mergeCell ref="A12:B12"/>
    <mergeCell ref="C12:F12"/>
    <mergeCell ref="A13:B13"/>
    <mergeCell ref="C13:F13"/>
    <mergeCell ref="A15:B15"/>
    <mergeCell ref="C15:F15"/>
    <mergeCell ref="A16:B16"/>
    <mergeCell ref="C16:F16"/>
    <mergeCell ref="A18:B18"/>
    <mergeCell ref="C14:F14"/>
    <mergeCell ref="A14:B14"/>
    <mergeCell ref="A17:B17"/>
    <mergeCell ref="C17:F17"/>
    <mergeCell ref="A20:B20"/>
    <mergeCell ref="C20:F20"/>
    <mergeCell ref="C18:F18"/>
    <mergeCell ref="A19:B19"/>
    <mergeCell ref="C19:F19"/>
  </mergeCells>
  <phoneticPr fontId="14" type="noConversion"/>
  <hyperlinks>
    <hyperlink ref="B31" location="'TS1'!A1" display="1 pirkimo objekto dalis. Automatinis ląstelių skaičiuoklis" xr:uid="{00000000-0004-0000-0000-000000000000}"/>
    <hyperlink ref="B32:B33" location="TS_1!A1" display="1 pirkimo objekto dalis. Skaitmeninis rentgeno aparatas - 1 vnt." xr:uid="{00000000-0004-0000-0000-000001000000}"/>
    <hyperlink ref="B34" location="'TS4'!A1" display="4 pirkimo objekto dalis. Įrenginys krioprezervuotų ląstelių maišeliuose atšildymui" xr:uid="{00000000-0004-0000-0000-000002000000}"/>
    <hyperlink ref="B35" location="'TS5'!A1" display="5 pirkimo objekto dalis. Kvalifikuota endotoksino nustatymo įranga" xr:uid="{00000000-0004-0000-0000-000003000000}"/>
    <hyperlink ref="B32" location="'TS2'!A1" display="2 pirkimo objekto dalis. Fluorescensinis ląstelių skaičiuoklis" xr:uid="{00000000-0004-0000-0000-000004000000}"/>
    <hyperlink ref="B33" location="'TS3'!A1" display="3 pirkimo objekto dalis. Inkubatorius su orbitine purtykle" xr:uid="{00000000-0004-0000-0000-000005000000}"/>
    <hyperlink ref="C20" r:id="rId1" xr:uid="{26B2F6B2-A60A-4FD0-A6CD-A2AEB5BD970E}"/>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C31:C39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2"/>
  <sheetViews>
    <sheetView topLeftCell="A40" workbookViewId="0"/>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7"/>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90" t="s">
        <v>154</v>
      </c>
      <c r="B2" s="90"/>
      <c r="C2" s="90"/>
      <c r="D2" s="90"/>
      <c r="E2" s="90"/>
      <c r="F2" s="90"/>
      <c r="G2" s="90"/>
      <c r="H2" s="90"/>
      <c r="I2" s="90"/>
      <c r="J2" s="90"/>
      <c r="K2" s="91"/>
      <c r="L2" s="1"/>
      <c r="M2" s="1"/>
      <c r="N2" s="1"/>
      <c r="O2" s="1"/>
      <c r="P2" s="1"/>
      <c r="Q2" s="1"/>
      <c r="R2" s="1"/>
      <c r="S2" s="1"/>
      <c r="T2" s="3"/>
      <c r="U2" s="3"/>
      <c r="V2" s="3"/>
      <c r="W2" s="3"/>
      <c r="X2" s="3"/>
      <c r="Y2" s="3"/>
      <c r="Z2" s="3"/>
      <c r="AA2" s="3"/>
    </row>
    <row r="3" spans="1:27" ht="39.75" customHeight="1" x14ac:dyDescent="0.25">
      <c r="A3" s="90"/>
      <c r="B3" s="90"/>
      <c r="C3" s="90"/>
      <c r="D3" s="90"/>
      <c r="E3" s="90"/>
      <c r="F3" s="90"/>
      <c r="G3" s="90"/>
      <c r="H3" s="90"/>
      <c r="I3" s="90"/>
      <c r="J3" s="90"/>
      <c r="K3" s="91"/>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92" t="s">
        <v>20</v>
      </c>
      <c r="B5" s="93"/>
      <c r="C5" s="93" t="s">
        <v>21</v>
      </c>
      <c r="D5" s="93"/>
      <c r="E5" s="93"/>
      <c r="F5" s="93" t="s">
        <v>22</v>
      </c>
      <c r="G5" s="93"/>
      <c r="H5" s="93"/>
      <c r="I5" s="93" t="s">
        <v>23</v>
      </c>
      <c r="J5" s="94"/>
      <c r="K5" s="5" t="s">
        <v>24</v>
      </c>
      <c r="L5" s="1"/>
      <c r="M5" s="1"/>
      <c r="N5" s="1"/>
      <c r="O5" s="1"/>
      <c r="P5" s="1"/>
      <c r="Q5" s="1"/>
      <c r="R5" s="1"/>
      <c r="S5" s="1"/>
      <c r="T5" s="3"/>
      <c r="U5" s="3"/>
      <c r="V5" s="3"/>
      <c r="W5" s="3"/>
      <c r="X5" s="3"/>
      <c r="Y5" s="3"/>
      <c r="Z5" s="3"/>
      <c r="AA5" s="3"/>
    </row>
    <row r="6" spans="1:27" ht="15.75" x14ac:dyDescent="0.25">
      <c r="A6" s="95"/>
      <c r="B6" s="78"/>
      <c r="C6" s="72"/>
      <c r="D6" s="78"/>
      <c r="E6" s="78"/>
      <c r="F6" s="72"/>
      <c r="G6" s="78"/>
      <c r="H6" s="78"/>
      <c r="I6" s="72"/>
      <c r="J6" s="78"/>
      <c r="K6" s="6"/>
      <c r="L6" s="1"/>
      <c r="M6" s="1"/>
      <c r="N6" s="1"/>
      <c r="O6" s="1"/>
      <c r="P6" s="1"/>
      <c r="Q6" s="1"/>
      <c r="R6" s="1"/>
      <c r="S6" s="1"/>
      <c r="T6" s="3"/>
      <c r="U6" s="3"/>
      <c r="V6" s="3"/>
      <c r="W6" s="3"/>
      <c r="X6" s="3"/>
      <c r="Y6" s="3"/>
      <c r="Z6" s="3"/>
      <c r="AA6" s="3"/>
    </row>
    <row r="7" spans="1:27" ht="15.75" x14ac:dyDescent="0.25">
      <c r="A7" s="95"/>
      <c r="B7" s="78"/>
      <c r="C7" s="72"/>
      <c r="D7" s="78"/>
      <c r="E7" s="78"/>
      <c r="F7" s="72"/>
      <c r="G7" s="78"/>
      <c r="H7" s="78"/>
      <c r="I7" s="72"/>
      <c r="J7" s="78"/>
      <c r="K7" s="6"/>
      <c r="L7" s="1"/>
      <c r="M7" s="1"/>
      <c r="N7" s="1"/>
      <c r="O7" s="1"/>
      <c r="P7" s="1"/>
      <c r="Q7" s="1"/>
      <c r="R7" s="1"/>
      <c r="S7" s="1"/>
      <c r="T7" s="3"/>
      <c r="U7" s="3"/>
      <c r="V7" s="3"/>
      <c r="W7" s="3"/>
      <c r="X7" s="3"/>
      <c r="Y7" s="3"/>
      <c r="Z7" s="3"/>
      <c r="AA7" s="3"/>
    </row>
    <row r="8" spans="1:27" ht="15.75" x14ac:dyDescent="0.25">
      <c r="A8" s="95"/>
      <c r="B8" s="78"/>
      <c r="C8" s="72"/>
      <c r="D8" s="78"/>
      <c r="E8" s="78"/>
      <c r="F8" s="72"/>
      <c r="G8" s="78"/>
      <c r="H8" s="78"/>
      <c r="I8" s="72"/>
      <c r="J8" s="78"/>
      <c r="K8" s="6"/>
      <c r="L8" s="1"/>
      <c r="M8" s="1"/>
      <c r="N8" s="1"/>
      <c r="O8" s="1"/>
      <c r="P8" s="1"/>
      <c r="Q8" s="1"/>
      <c r="R8" s="1"/>
      <c r="S8" s="1"/>
      <c r="T8" s="3"/>
      <c r="U8" s="3"/>
      <c r="V8" s="3"/>
      <c r="W8" s="3"/>
      <c r="X8" s="3"/>
      <c r="Y8" s="3"/>
      <c r="Z8" s="3"/>
      <c r="AA8" s="3"/>
    </row>
    <row r="9" spans="1:27" ht="15.75" x14ac:dyDescent="0.25">
      <c r="A9" s="95"/>
      <c r="B9" s="78"/>
      <c r="C9" s="72"/>
      <c r="D9" s="78"/>
      <c r="E9" s="78"/>
      <c r="F9" s="72"/>
      <c r="G9" s="78"/>
      <c r="H9" s="78"/>
      <c r="I9" s="72"/>
      <c r="J9" s="78"/>
      <c r="K9" s="6"/>
      <c r="L9" s="1"/>
      <c r="M9" s="1"/>
      <c r="N9" s="1"/>
      <c r="O9" s="1"/>
      <c r="P9" s="1"/>
      <c r="Q9" s="1"/>
      <c r="R9" s="1"/>
      <c r="S9" s="1"/>
      <c r="T9" s="3"/>
      <c r="U9" s="3"/>
      <c r="V9" s="3"/>
      <c r="W9" s="3"/>
      <c r="X9" s="3"/>
      <c r="Y9" s="3"/>
      <c r="Z9" s="3"/>
      <c r="AA9" s="3"/>
    </row>
    <row r="10" spans="1:27" ht="15.75" x14ac:dyDescent="0.25">
      <c r="A10" s="95"/>
      <c r="B10" s="78"/>
      <c r="C10" s="72"/>
      <c r="D10" s="78"/>
      <c r="E10" s="78"/>
      <c r="F10" s="72"/>
      <c r="G10" s="78"/>
      <c r="H10" s="78"/>
      <c r="I10" s="72"/>
      <c r="J10" s="78"/>
      <c r="K10" s="6"/>
      <c r="L10" s="1"/>
      <c r="M10" s="1"/>
      <c r="N10" s="1"/>
      <c r="O10" s="1"/>
      <c r="P10" s="1"/>
      <c r="Q10" s="1"/>
      <c r="R10" s="1"/>
      <c r="S10" s="1"/>
      <c r="T10" s="3"/>
      <c r="U10" s="3"/>
      <c r="V10" s="3"/>
      <c r="W10" s="3"/>
      <c r="X10" s="3"/>
      <c r="Y10" s="3"/>
      <c r="Z10" s="3"/>
      <c r="AA10" s="3"/>
    </row>
    <row r="11" spans="1:27" ht="15.75" x14ac:dyDescent="0.25">
      <c r="A11" s="95"/>
      <c r="B11" s="78"/>
      <c r="C11" s="72"/>
      <c r="D11" s="78"/>
      <c r="E11" s="78"/>
      <c r="F11" s="72"/>
      <c r="G11" s="78"/>
      <c r="H11" s="78"/>
      <c r="I11" s="72"/>
      <c r="J11" s="78"/>
      <c r="K11" s="6"/>
      <c r="L11" s="1"/>
      <c r="M11" s="1"/>
      <c r="N11" s="1"/>
      <c r="O11" s="1"/>
      <c r="P11" s="1"/>
      <c r="Q11" s="1"/>
      <c r="R11" s="1"/>
      <c r="S11" s="1"/>
      <c r="T11" s="3"/>
      <c r="U11" s="3"/>
      <c r="V11" s="3"/>
      <c r="W11" s="3"/>
      <c r="X11" s="3"/>
      <c r="Y11" s="3"/>
      <c r="Z11" s="3"/>
      <c r="AA11" s="3"/>
    </row>
    <row r="12" spans="1:27" ht="15.75" x14ac:dyDescent="0.25">
      <c r="A12" s="95"/>
      <c r="B12" s="78"/>
      <c r="C12" s="72"/>
      <c r="D12" s="78"/>
      <c r="E12" s="78"/>
      <c r="F12" s="72"/>
      <c r="G12" s="78"/>
      <c r="H12" s="78"/>
      <c r="I12" s="72"/>
      <c r="J12" s="78"/>
      <c r="K12" s="6"/>
      <c r="L12" s="1"/>
      <c r="M12" s="1"/>
      <c r="N12" s="1"/>
      <c r="O12" s="1"/>
      <c r="P12" s="1"/>
      <c r="Q12" s="1"/>
      <c r="R12" s="1"/>
      <c r="S12" s="1"/>
      <c r="T12" s="3"/>
      <c r="U12" s="3"/>
      <c r="V12" s="3"/>
      <c r="W12" s="3"/>
      <c r="X12" s="3"/>
      <c r="Y12" s="3"/>
      <c r="Z12" s="3"/>
      <c r="AA12" s="3"/>
    </row>
    <row r="13" spans="1:27" ht="15.75" x14ac:dyDescent="0.25">
      <c r="A13" s="95"/>
      <c r="B13" s="78"/>
      <c r="C13" s="72"/>
      <c r="D13" s="78"/>
      <c r="E13" s="78"/>
      <c r="F13" s="72"/>
      <c r="G13" s="78"/>
      <c r="H13" s="78"/>
      <c r="I13" s="72"/>
      <c r="J13" s="78"/>
      <c r="K13" s="6"/>
      <c r="L13" s="1"/>
      <c r="M13" s="1"/>
      <c r="N13" s="1"/>
      <c r="O13" s="1"/>
      <c r="P13" s="1"/>
      <c r="Q13" s="1"/>
      <c r="R13" s="1"/>
      <c r="S13" s="1"/>
      <c r="T13" s="3"/>
      <c r="U13" s="3"/>
      <c r="V13" s="3"/>
      <c r="W13" s="3"/>
      <c r="X13" s="3"/>
      <c r="Y13" s="3"/>
      <c r="Z13" s="3"/>
      <c r="AA13" s="3"/>
    </row>
    <row r="14" spans="1:27" ht="15.75" x14ac:dyDescent="0.25">
      <c r="A14" s="95"/>
      <c r="B14" s="78"/>
      <c r="C14" s="72"/>
      <c r="D14" s="78"/>
      <c r="E14" s="78"/>
      <c r="F14" s="72"/>
      <c r="G14" s="78"/>
      <c r="H14" s="78"/>
      <c r="I14" s="72"/>
      <c r="J14" s="78"/>
      <c r="K14" s="6"/>
      <c r="L14" s="1"/>
      <c r="M14" s="1"/>
      <c r="N14" s="1"/>
      <c r="O14" s="1"/>
      <c r="P14" s="1"/>
      <c r="Q14" s="1"/>
      <c r="R14" s="1"/>
      <c r="S14" s="1"/>
      <c r="T14" s="3"/>
      <c r="U14" s="3"/>
      <c r="V14" s="3"/>
      <c r="W14" s="3"/>
      <c r="X14" s="3"/>
      <c r="Y14" s="3"/>
      <c r="Z14" s="3"/>
      <c r="AA14" s="3"/>
    </row>
    <row r="15" spans="1:27" ht="16.5" thickBot="1" x14ac:dyDescent="0.3">
      <c r="A15" s="96"/>
      <c r="B15" s="97"/>
      <c r="C15" s="98"/>
      <c r="D15" s="97"/>
      <c r="E15" s="97"/>
      <c r="F15" s="98"/>
      <c r="G15" s="97"/>
      <c r="H15" s="97"/>
      <c r="I15" s="98"/>
      <c r="J15" s="97"/>
      <c r="K15" s="7"/>
      <c r="L15" s="1"/>
      <c r="M15" s="1"/>
      <c r="N15" s="1"/>
      <c r="O15" s="1"/>
      <c r="P15" s="1"/>
      <c r="Q15" s="1"/>
      <c r="R15" s="1"/>
      <c r="S15" s="1"/>
      <c r="T15" s="3"/>
      <c r="U15" s="3"/>
      <c r="V15" s="3"/>
      <c r="W15" s="3"/>
      <c r="X15" s="3"/>
      <c r="Y15" s="3"/>
      <c r="Z15" s="3"/>
      <c r="AA15" s="3"/>
    </row>
    <row r="16" spans="1:27" ht="15.75" x14ac:dyDescent="0.25">
      <c r="A16" s="59" t="s">
        <v>155</v>
      </c>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58"/>
      <c r="B17" s="8"/>
      <c r="C17" s="8"/>
      <c r="D17" s="8"/>
      <c r="E17" s="8"/>
      <c r="F17" s="8"/>
      <c r="G17" s="8"/>
      <c r="H17" s="8"/>
      <c r="I17" s="8"/>
      <c r="J17" s="8"/>
      <c r="K17" s="9"/>
      <c r="L17" s="1"/>
      <c r="M17" s="1"/>
      <c r="N17" s="1"/>
      <c r="O17" s="1"/>
      <c r="P17" s="1"/>
      <c r="Q17" s="1"/>
      <c r="R17" s="1"/>
      <c r="S17" s="1"/>
      <c r="T17" s="3"/>
      <c r="U17" s="3"/>
      <c r="V17" s="3"/>
      <c r="W17" s="3"/>
      <c r="X17" s="3"/>
      <c r="Y17" s="3"/>
      <c r="Z17" s="3"/>
      <c r="AA17" s="3"/>
    </row>
    <row r="18" spans="1:27" ht="31.5" customHeight="1" x14ac:dyDescent="0.25">
      <c r="A18" s="99" t="s">
        <v>150</v>
      </c>
      <c r="B18" s="99"/>
      <c r="C18" s="99"/>
      <c r="D18" s="99"/>
      <c r="E18" s="99"/>
      <c r="F18" s="99"/>
      <c r="G18" s="99"/>
      <c r="H18" s="99"/>
      <c r="I18" s="99"/>
      <c r="J18" s="99"/>
      <c r="K18" s="99"/>
      <c r="L18" s="1"/>
      <c r="M18" s="1"/>
      <c r="N18" s="1"/>
      <c r="O18" s="1"/>
      <c r="P18" s="1"/>
      <c r="Q18" s="1"/>
      <c r="R18" s="1"/>
      <c r="S18" s="1"/>
      <c r="T18" s="3"/>
      <c r="U18" s="3"/>
      <c r="V18" s="3"/>
      <c r="W18" s="3"/>
      <c r="X18" s="3"/>
      <c r="Y18" s="3"/>
      <c r="Z18" s="3"/>
      <c r="AA18" s="3"/>
    </row>
    <row r="19" spans="1:27" ht="16.5" thickBot="1" x14ac:dyDescent="0.3">
      <c r="A19" s="8"/>
      <c r="B19" s="8"/>
      <c r="C19" s="8"/>
      <c r="D19" s="8"/>
      <c r="E19" s="8"/>
      <c r="F19" s="8"/>
      <c r="G19" s="8"/>
      <c r="H19" s="8"/>
      <c r="I19" s="8"/>
      <c r="J19" s="8"/>
      <c r="K19" s="9"/>
      <c r="L19" s="1"/>
      <c r="M19" s="1"/>
      <c r="N19" s="1"/>
      <c r="O19" s="1"/>
      <c r="P19" s="1"/>
      <c r="Q19" s="1"/>
      <c r="R19" s="1"/>
      <c r="S19" s="1"/>
      <c r="T19" s="3"/>
      <c r="U19" s="3"/>
      <c r="V19" s="3"/>
      <c r="W19" s="3"/>
      <c r="X19" s="3"/>
      <c r="Y19" s="3"/>
      <c r="Z19" s="3"/>
      <c r="AA19" s="3"/>
    </row>
    <row r="20" spans="1:27" ht="15.75" x14ac:dyDescent="0.25">
      <c r="A20" s="100" t="s">
        <v>25</v>
      </c>
      <c r="B20" s="101"/>
      <c r="C20" s="94" t="s">
        <v>21</v>
      </c>
      <c r="D20" s="102"/>
      <c r="E20" s="101"/>
      <c r="F20" s="94" t="s">
        <v>26</v>
      </c>
      <c r="G20" s="102"/>
      <c r="H20" s="101"/>
      <c r="I20" s="94" t="s">
        <v>23</v>
      </c>
      <c r="J20" s="103"/>
      <c r="K20" s="9"/>
      <c r="L20" s="1"/>
      <c r="M20" s="1"/>
      <c r="N20" s="1"/>
      <c r="O20" s="1"/>
      <c r="P20" s="1"/>
      <c r="Q20" s="1"/>
      <c r="R20" s="1"/>
      <c r="S20" s="1"/>
      <c r="T20" s="3"/>
      <c r="U20" s="3"/>
      <c r="V20" s="3"/>
      <c r="W20" s="3"/>
      <c r="X20" s="3"/>
      <c r="Y20" s="3"/>
      <c r="Z20" s="3"/>
      <c r="AA20" s="3"/>
    </row>
    <row r="21" spans="1:27" ht="15.75" x14ac:dyDescent="0.25">
      <c r="A21" s="104"/>
      <c r="B21" s="69"/>
      <c r="C21" s="61"/>
      <c r="D21" s="68"/>
      <c r="E21" s="69"/>
      <c r="F21" s="61"/>
      <c r="G21" s="68"/>
      <c r="H21" s="69"/>
      <c r="I21" s="61"/>
      <c r="J21" s="105"/>
      <c r="K21" s="9"/>
      <c r="L21" s="1"/>
      <c r="M21" s="1"/>
      <c r="N21" s="1"/>
      <c r="O21" s="1"/>
      <c r="P21" s="1"/>
      <c r="Q21" s="1"/>
      <c r="R21" s="1"/>
      <c r="S21" s="1"/>
      <c r="T21" s="3"/>
      <c r="U21" s="3"/>
      <c r="V21" s="3"/>
      <c r="W21" s="3"/>
      <c r="X21" s="3"/>
      <c r="Y21" s="3"/>
      <c r="Z21" s="3"/>
      <c r="AA21" s="3"/>
    </row>
    <row r="22" spans="1:27" ht="15.75" x14ac:dyDescent="0.25">
      <c r="A22" s="104"/>
      <c r="B22" s="69"/>
      <c r="C22" s="61"/>
      <c r="D22" s="68"/>
      <c r="E22" s="69"/>
      <c r="F22" s="61"/>
      <c r="G22" s="68"/>
      <c r="H22" s="69"/>
      <c r="I22" s="61"/>
      <c r="J22" s="105"/>
      <c r="K22" s="9"/>
      <c r="L22" s="1"/>
      <c r="M22" s="1"/>
      <c r="N22" s="1"/>
      <c r="O22" s="1"/>
      <c r="P22" s="1"/>
      <c r="Q22" s="1"/>
      <c r="R22" s="1"/>
      <c r="S22" s="1"/>
      <c r="T22" s="3"/>
      <c r="U22" s="3"/>
      <c r="V22" s="3"/>
      <c r="W22" s="3"/>
      <c r="X22" s="3"/>
      <c r="Y22" s="3"/>
      <c r="Z22" s="3"/>
      <c r="AA22" s="3"/>
    </row>
    <row r="23" spans="1:27" ht="15.75" x14ac:dyDescent="0.25">
      <c r="A23" s="104"/>
      <c r="B23" s="69"/>
      <c r="C23" s="61"/>
      <c r="D23" s="68"/>
      <c r="E23" s="69"/>
      <c r="F23" s="61"/>
      <c r="G23" s="68"/>
      <c r="H23" s="69"/>
      <c r="I23" s="61"/>
      <c r="J23" s="105"/>
      <c r="K23" s="9"/>
      <c r="L23" s="1"/>
      <c r="M23" s="1"/>
      <c r="N23" s="1"/>
      <c r="O23" s="1"/>
      <c r="P23" s="1"/>
      <c r="Q23" s="1"/>
      <c r="R23" s="1"/>
      <c r="S23" s="1"/>
      <c r="T23" s="3"/>
      <c r="U23" s="3"/>
      <c r="V23" s="3"/>
      <c r="W23" s="3"/>
      <c r="X23" s="3"/>
      <c r="Y23" s="3"/>
      <c r="Z23" s="3"/>
      <c r="AA23" s="3"/>
    </row>
    <row r="24" spans="1:27" ht="15.75" x14ac:dyDescent="0.25">
      <c r="A24" s="104"/>
      <c r="B24" s="69"/>
      <c r="C24" s="61"/>
      <c r="D24" s="68"/>
      <c r="E24" s="69"/>
      <c r="F24" s="61"/>
      <c r="G24" s="68"/>
      <c r="H24" s="69"/>
      <c r="I24" s="61"/>
      <c r="J24" s="105"/>
      <c r="K24" s="9"/>
      <c r="L24" s="1"/>
      <c r="M24" s="1"/>
      <c r="N24" s="1"/>
      <c r="O24" s="1"/>
      <c r="P24" s="1"/>
      <c r="Q24" s="1"/>
      <c r="R24" s="1"/>
      <c r="S24" s="1"/>
      <c r="T24" s="3"/>
      <c r="U24" s="3"/>
      <c r="V24" s="3"/>
      <c r="W24" s="3"/>
      <c r="X24" s="3"/>
      <c r="Y24" s="3"/>
      <c r="Z24" s="3"/>
      <c r="AA24" s="3"/>
    </row>
    <row r="25" spans="1:27" ht="15.75" x14ac:dyDescent="0.25">
      <c r="A25" s="104"/>
      <c r="B25" s="69"/>
      <c r="C25" s="61"/>
      <c r="D25" s="68"/>
      <c r="E25" s="69"/>
      <c r="F25" s="61"/>
      <c r="G25" s="68"/>
      <c r="H25" s="69"/>
      <c r="I25" s="61"/>
      <c r="J25" s="105"/>
      <c r="K25" s="9"/>
      <c r="L25" s="1"/>
      <c r="M25" s="1"/>
      <c r="N25" s="1"/>
      <c r="O25" s="1"/>
      <c r="P25" s="1"/>
      <c r="Q25" s="1"/>
      <c r="R25" s="1"/>
      <c r="S25" s="1"/>
      <c r="T25" s="3"/>
      <c r="U25" s="3"/>
      <c r="V25" s="3"/>
      <c r="W25" s="3"/>
      <c r="X25" s="3"/>
      <c r="Y25" s="3"/>
      <c r="Z25" s="3"/>
      <c r="AA25" s="3"/>
    </row>
    <row r="26" spans="1:27" ht="15.75" x14ac:dyDescent="0.25">
      <c r="A26" s="104"/>
      <c r="B26" s="69"/>
      <c r="C26" s="61"/>
      <c r="D26" s="68"/>
      <c r="E26" s="69"/>
      <c r="F26" s="61"/>
      <c r="G26" s="68"/>
      <c r="H26" s="69"/>
      <c r="I26" s="61"/>
      <c r="J26" s="105"/>
      <c r="K26" s="9"/>
      <c r="L26" s="1"/>
      <c r="M26" s="1"/>
      <c r="N26" s="1"/>
      <c r="O26" s="1"/>
      <c r="P26" s="1"/>
      <c r="Q26" s="1"/>
      <c r="R26" s="1"/>
      <c r="S26" s="1"/>
      <c r="T26" s="3"/>
      <c r="U26" s="3"/>
      <c r="V26" s="3"/>
      <c r="W26" s="3"/>
      <c r="X26" s="3"/>
      <c r="Y26" s="3"/>
      <c r="Z26" s="3"/>
      <c r="AA26" s="3"/>
    </row>
    <row r="27" spans="1:27" ht="15.75" x14ac:dyDescent="0.25">
      <c r="A27" s="104"/>
      <c r="B27" s="69"/>
      <c r="C27" s="61"/>
      <c r="D27" s="68"/>
      <c r="E27" s="69"/>
      <c r="F27" s="61"/>
      <c r="G27" s="68"/>
      <c r="H27" s="69"/>
      <c r="I27" s="61"/>
      <c r="J27" s="105"/>
      <c r="K27" s="9"/>
      <c r="L27" s="1"/>
      <c r="M27" s="1"/>
      <c r="N27" s="1"/>
      <c r="O27" s="1"/>
      <c r="P27" s="1"/>
      <c r="Q27" s="1"/>
      <c r="R27" s="1"/>
      <c r="S27" s="1"/>
      <c r="T27" s="3"/>
      <c r="U27" s="3"/>
      <c r="V27" s="3"/>
      <c r="W27" s="3"/>
      <c r="X27" s="3"/>
      <c r="Y27" s="3"/>
      <c r="Z27" s="3"/>
      <c r="AA27" s="3"/>
    </row>
    <row r="28" spans="1:27" ht="15.75" x14ac:dyDescent="0.25">
      <c r="A28" s="104"/>
      <c r="B28" s="69"/>
      <c r="C28" s="61"/>
      <c r="D28" s="68"/>
      <c r="E28" s="69"/>
      <c r="F28" s="61"/>
      <c r="G28" s="68"/>
      <c r="H28" s="69"/>
      <c r="I28" s="61"/>
      <c r="J28" s="105"/>
      <c r="K28" s="9"/>
      <c r="L28" s="1"/>
      <c r="M28" s="1"/>
      <c r="N28" s="1"/>
      <c r="O28" s="1"/>
      <c r="P28" s="1"/>
      <c r="Q28" s="1"/>
      <c r="R28" s="1"/>
      <c r="S28" s="1"/>
      <c r="T28" s="3"/>
      <c r="U28" s="3"/>
      <c r="V28" s="3"/>
      <c r="W28" s="3"/>
      <c r="X28" s="3"/>
      <c r="Y28" s="3"/>
      <c r="Z28" s="3"/>
      <c r="AA28" s="3"/>
    </row>
    <row r="29" spans="1:27" ht="15.75" x14ac:dyDescent="0.25">
      <c r="A29" s="104"/>
      <c r="B29" s="69"/>
      <c r="C29" s="61"/>
      <c r="D29" s="68"/>
      <c r="E29" s="69"/>
      <c r="F29" s="61"/>
      <c r="G29" s="68"/>
      <c r="H29" s="69"/>
      <c r="I29" s="61"/>
      <c r="J29" s="105"/>
      <c r="K29" s="9"/>
      <c r="L29" s="1"/>
      <c r="M29" s="1"/>
      <c r="N29" s="1"/>
      <c r="O29" s="1"/>
      <c r="P29" s="1"/>
      <c r="Q29" s="1"/>
      <c r="R29" s="1"/>
      <c r="S29" s="1"/>
      <c r="T29" s="3"/>
      <c r="U29" s="3"/>
      <c r="V29" s="3"/>
      <c r="W29" s="3"/>
      <c r="X29" s="3"/>
      <c r="Y29" s="3"/>
      <c r="Z29" s="3"/>
      <c r="AA29" s="3"/>
    </row>
    <row r="30" spans="1:27" ht="15.75" x14ac:dyDescent="0.25">
      <c r="A30" s="104"/>
      <c r="B30" s="69"/>
      <c r="C30" s="61"/>
      <c r="D30" s="68"/>
      <c r="E30" s="69"/>
      <c r="F30" s="61"/>
      <c r="G30" s="68"/>
      <c r="H30" s="69"/>
      <c r="I30" s="61"/>
      <c r="J30" s="105"/>
      <c r="K30" s="9"/>
      <c r="L30" s="1"/>
      <c r="M30" s="1"/>
      <c r="N30" s="1"/>
      <c r="O30" s="1"/>
      <c r="P30" s="1"/>
      <c r="Q30" s="1"/>
      <c r="R30" s="1"/>
      <c r="S30" s="1"/>
      <c r="T30" s="3"/>
      <c r="U30" s="3"/>
      <c r="V30" s="3"/>
      <c r="W30" s="3"/>
      <c r="X30" s="3"/>
      <c r="Y30" s="3"/>
      <c r="Z30" s="3"/>
      <c r="AA30" s="3"/>
    </row>
    <row r="31" spans="1:27" ht="15.75" x14ac:dyDescent="0.25">
      <c r="A31" s="57" t="s">
        <v>151</v>
      </c>
      <c r="B31" s="1"/>
      <c r="C31" s="1"/>
      <c r="D31" s="1"/>
      <c r="E31" s="1"/>
      <c r="F31" s="1"/>
      <c r="G31" s="1"/>
      <c r="H31" s="1"/>
      <c r="I31" s="1"/>
      <c r="J31" s="1"/>
      <c r="K31" s="1"/>
      <c r="L31" s="1"/>
      <c r="M31" s="1"/>
      <c r="N31" s="1"/>
      <c r="O31" s="1"/>
      <c r="P31" s="1"/>
      <c r="Q31" s="1"/>
      <c r="R31" s="1"/>
      <c r="S31" s="1"/>
      <c r="T31" s="3"/>
      <c r="U31" s="3"/>
      <c r="V31" s="3"/>
      <c r="W31" s="3"/>
      <c r="X31" s="3"/>
      <c r="Y31" s="3"/>
      <c r="Z31" s="3"/>
      <c r="AA31" s="3"/>
    </row>
    <row r="32" spans="1:27" ht="15.75" x14ac:dyDescent="0.25">
      <c r="A32" s="106"/>
      <c r="B32" s="106"/>
      <c r="C32" s="106"/>
      <c r="D32" s="106"/>
      <c r="E32" s="106"/>
      <c r="F32" s="106"/>
      <c r="G32" s="106"/>
      <c r="H32" s="106"/>
      <c r="I32" s="106"/>
      <c r="J32" s="106"/>
      <c r="K32" s="1"/>
      <c r="L32" s="1"/>
      <c r="M32" s="1"/>
      <c r="N32" s="1"/>
      <c r="O32" s="1"/>
      <c r="P32" s="1"/>
      <c r="Q32" s="1"/>
      <c r="R32" s="1"/>
      <c r="S32" s="1"/>
      <c r="T32" s="3"/>
      <c r="U32" s="3"/>
      <c r="V32" s="3"/>
      <c r="W32" s="3"/>
      <c r="X32" s="3"/>
      <c r="Y32" s="3"/>
      <c r="Z32" s="3"/>
      <c r="AA32" s="3"/>
    </row>
    <row r="33" spans="1:27" ht="15.75" x14ac:dyDescent="0.25">
      <c r="A33" s="1"/>
      <c r="B33" s="1"/>
      <c r="C33" s="1"/>
      <c r="D33" s="1"/>
      <c r="E33" s="1"/>
      <c r="F33" s="1"/>
      <c r="G33" s="1"/>
      <c r="H33" s="1"/>
      <c r="I33" s="1"/>
      <c r="J33" s="1"/>
      <c r="K33" s="1"/>
      <c r="L33" s="1"/>
      <c r="M33" s="1"/>
      <c r="N33" s="1"/>
      <c r="O33" s="1"/>
      <c r="P33" s="1"/>
      <c r="Q33" s="1"/>
      <c r="R33" s="1"/>
      <c r="S33" s="1"/>
      <c r="T33" s="3"/>
      <c r="U33" s="3"/>
      <c r="V33" s="3"/>
      <c r="W33" s="3"/>
      <c r="X33" s="3"/>
      <c r="Y33" s="3"/>
      <c r="Z33" s="3"/>
      <c r="AA33" s="3"/>
    </row>
    <row r="34" spans="1:27" ht="15.75" customHeight="1" x14ac:dyDescent="0.25">
      <c r="A34" s="25" t="s">
        <v>152</v>
      </c>
      <c r="B34" s="24"/>
      <c r="C34" s="24"/>
      <c r="D34" s="24"/>
      <c r="E34" s="24"/>
      <c r="F34" s="24"/>
      <c r="G34" s="24"/>
      <c r="H34" s="24"/>
      <c r="I34" s="24"/>
      <c r="J34" s="24"/>
      <c r="K34" s="1"/>
      <c r="L34" s="1"/>
      <c r="M34" s="1"/>
      <c r="N34" s="1"/>
      <c r="O34" s="1"/>
      <c r="P34" s="1"/>
      <c r="Q34" s="1"/>
      <c r="R34" s="1"/>
      <c r="S34" s="1"/>
      <c r="T34" s="3"/>
      <c r="U34" s="3"/>
      <c r="V34" s="3"/>
      <c r="W34" s="3"/>
      <c r="X34" s="3"/>
      <c r="Y34" s="3"/>
      <c r="Z34" s="3"/>
      <c r="AA34" s="3"/>
    </row>
    <row r="35" spans="1:27" ht="16.5" thickBot="1" x14ac:dyDescent="0.3">
      <c r="A35" s="1"/>
      <c r="B35" s="1"/>
      <c r="C35" s="1"/>
      <c r="D35" s="1"/>
      <c r="E35" s="1"/>
      <c r="F35" s="1"/>
      <c r="G35" s="1"/>
      <c r="H35" s="1"/>
      <c r="I35" s="1"/>
      <c r="J35" s="1"/>
      <c r="K35" s="1"/>
      <c r="L35" s="1"/>
      <c r="M35" s="1"/>
      <c r="N35" s="1"/>
      <c r="O35" s="1"/>
      <c r="P35" s="1"/>
      <c r="Q35" s="1"/>
      <c r="R35" s="1"/>
      <c r="S35" s="1"/>
      <c r="T35" s="3"/>
      <c r="U35" s="3"/>
      <c r="V35" s="3"/>
      <c r="W35" s="3"/>
      <c r="X35" s="3"/>
      <c r="Y35" s="3"/>
      <c r="Z35" s="3"/>
      <c r="AA35" s="3"/>
    </row>
    <row r="36" spans="1:27" ht="33.75" customHeight="1" x14ac:dyDescent="0.25">
      <c r="A36" s="52" t="s">
        <v>27</v>
      </c>
      <c r="B36" s="102" t="s">
        <v>28</v>
      </c>
      <c r="C36" s="102"/>
      <c r="D36" s="102"/>
      <c r="E36" s="102"/>
      <c r="F36" s="102"/>
      <c r="G36" s="101"/>
      <c r="H36" s="102" t="s">
        <v>29</v>
      </c>
      <c r="I36" s="102"/>
      <c r="J36" s="103"/>
      <c r="K36" s="1"/>
      <c r="L36" s="1"/>
      <c r="M36" s="1"/>
      <c r="N36" s="1"/>
      <c r="O36" s="1"/>
      <c r="P36" s="1"/>
      <c r="Q36" s="1"/>
      <c r="R36" s="1"/>
      <c r="S36" s="1"/>
      <c r="T36" s="3"/>
      <c r="U36" s="3"/>
      <c r="V36" s="3"/>
      <c r="W36" s="3"/>
      <c r="X36" s="3"/>
      <c r="Y36" s="3"/>
      <c r="Z36" s="3"/>
      <c r="AA36" s="3"/>
    </row>
    <row r="37" spans="1:27" ht="15.75" x14ac:dyDescent="0.25">
      <c r="A37" s="22">
        <v>1</v>
      </c>
      <c r="B37" s="107" t="s">
        <v>30</v>
      </c>
      <c r="C37" s="108"/>
      <c r="D37" s="108"/>
      <c r="E37" s="108"/>
      <c r="F37" s="108"/>
      <c r="G37" s="109"/>
      <c r="H37" s="62"/>
      <c r="I37" s="68"/>
      <c r="J37" s="105"/>
      <c r="K37" s="1"/>
      <c r="L37" s="1"/>
      <c r="M37" s="1"/>
      <c r="N37" s="1"/>
      <c r="O37" s="1"/>
      <c r="P37" s="1"/>
      <c r="Q37" s="1"/>
      <c r="R37" s="1"/>
      <c r="S37" s="1"/>
      <c r="T37" s="3"/>
      <c r="U37" s="3"/>
      <c r="V37" s="3"/>
      <c r="W37" s="3"/>
      <c r="X37" s="3"/>
      <c r="Y37" s="3"/>
      <c r="Z37" s="3"/>
      <c r="AA37" s="3"/>
    </row>
    <row r="38" spans="1:27" ht="15.75" x14ac:dyDescent="0.25">
      <c r="A38" s="22">
        <v>2</v>
      </c>
      <c r="B38" s="107" t="s">
        <v>31</v>
      </c>
      <c r="C38" s="108"/>
      <c r="D38" s="108"/>
      <c r="E38" s="108"/>
      <c r="F38" s="108"/>
      <c r="G38" s="109"/>
      <c r="H38" s="62" t="s">
        <v>19</v>
      </c>
      <c r="I38" s="68"/>
      <c r="J38" s="105"/>
      <c r="K38" s="1"/>
      <c r="L38" s="1"/>
      <c r="M38" s="1"/>
      <c r="N38" s="1"/>
      <c r="O38" s="1"/>
      <c r="P38" s="1"/>
      <c r="Q38" s="1"/>
      <c r="R38" s="1"/>
      <c r="S38" s="1"/>
      <c r="T38" s="3"/>
      <c r="U38" s="3"/>
      <c r="V38" s="3"/>
      <c r="W38" s="3"/>
      <c r="X38" s="3"/>
      <c r="Y38" s="3"/>
      <c r="Z38" s="3"/>
      <c r="AA38" s="3"/>
    </row>
    <row r="39" spans="1:27" ht="51.75" customHeight="1" x14ac:dyDescent="0.25">
      <c r="A39" s="22">
        <v>3</v>
      </c>
      <c r="B39" s="107" t="s">
        <v>32</v>
      </c>
      <c r="C39" s="108"/>
      <c r="D39" s="108"/>
      <c r="E39" s="108"/>
      <c r="F39" s="108"/>
      <c r="G39" s="109"/>
      <c r="H39" s="61"/>
      <c r="I39" s="62"/>
      <c r="J39" s="116"/>
      <c r="K39" s="1"/>
      <c r="L39" s="1"/>
      <c r="M39" s="1"/>
      <c r="N39" s="1"/>
      <c r="O39" s="1"/>
      <c r="P39" s="1"/>
      <c r="Q39" s="1"/>
      <c r="R39" s="1"/>
      <c r="S39" s="1"/>
      <c r="T39" s="3"/>
      <c r="U39" s="3"/>
      <c r="V39" s="3"/>
      <c r="W39" s="3"/>
      <c r="X39" s="3"/>
      <c r="Y39" s="3"/>
      <c r="Z39" s="3"/>
      <c r="AA39" s="3"/>
    </row>
    <row r="40" spans="1:27" ht="32.25" customHeight="1" x14ac:dyDescent="0.25">
      <c r="A40" s="22">
        <v>4</v>
      </c>
      <c r="B40" s="107" t="s">
        <v>33</v>
      </c>
      <c r="C40" s="108"/>
      <c r="D40" s="108"/>
      <c r="E40" s="108"/>
      <c r="F40" s="108"/>
      <c r="G40" s="109"/>
      <c r="H40" s="62" t="s">
        <v>19</v>
      </c>
      <c r="I40" s="68"/>
      <c r="J40" s="105"/>
      <c r="K40" s="1"/>
      <c r="L40" s="1"/>
      <c r="M40" s="1"/>
      <c r="N40" s="1"/>
      <c r="O40" s="1"/>
      <c r="P40" s="1"/>
      <c r="Q40" s="1"/>
      <c r="R40" s="1"/>
      <c r="S40" s="1"/>
      <c r="T40" s="3"/>
      <c r="U40" s="3"/>
      <c r="V40" s="3"/>
      <c r="W40" s="3"/>
      <c r="X40" s="3"/>
      <c r="Y40" s="3"/>
      <c r="Z40" s="3"/>
      <c r="AA40" s="3"/>
    </row>
    <row r="41" spans="1:27" ht="15.75" x14ac:dyDescent="0.25">
      <c r="A41" s="23">
        <v>5</v>
      </c>
      <c r="B41" s="110" t="s">
        <v>34</v>
      </c>
      <c r="C41" s="111"/>
      <c r="D41" s="111"/>
      <c r="E41" s="111"/>
      <c r="F41" s="111"/>
      <c r="G41" s="112"/>
      <c r="H41" s="62"/>
      <c r="I41" s="68"/>
      <c r="J41" s="105"/>
      <c r="K41" s="1"/>
      <c r="L41" s="1"/>
      <c r="M41" s="1"/>
      <c r="N41" s="1"/>
      <c r="O41" s="1"/>
      <c r="P41" s="1"/>
      <c r="Q41" s="1"/>
      <c r="R41" s="1"/>
      <c r="S41" s="1"/>
      <c r="T41" s="3"/>
      <c r="U41" s="3"/>
      <c r="V41" s="3"/>
      <c r="W41" s="3"/>
      <c r="X41" s="3"/>
      <c r="Y41" s="3"/>
      <c r="Z41" s="3"/>
      <c r="AA41" s="3"/>
    </row>
    <row r="42" spans="1:27" ht="15.75" x14ac:dyDescent="0.25">
      <c r="A42" s="51">
        <v>6</v>
      </c>
      <c r="B42" s="113" t="s">
        <v>192</v>
      </c>
      <c r="C42" s="114"/>
      <c r="D42" s="114"/>
      <c r="E42" s="114"/>
      <c r="F42" s="114"/>
      <c r="G42" s="115"/>
      <c r="H42" s="62" t="s">
        <v>130</v>
      </c>
      <c r="I42" s="68"/>
      <c r="J42" s="105"/>
      <c r="K42" s="1"/>
      <c r="L42" s="1"/>
      <c r="M42" s="1"/>
      <c r="N42" s="1"/>
      <c r="O42" s="1"/>
      <c r="P42" s="1"/>
      <c r="Q42" s="1"/>
      <c r="R42" s="1"/>
      <c r="S42" s="1"/>
      <c r="T42" s="3"/>
      <c r="U42" s="3"/>
      <c r="V42" s="3"/>
      <c r="W42" s="3"/>
      <c r="X42" s="3"/>
      <c r="Y42" s="3"/>
      <c r="Z42" s="3"/>
      <c r="AA42" s="3"/>
    </row>
    <row r="43" spans="1:27" ht="15.75" x14ac:dyDescent="0.25">
      <c r="A43" s="51">
        <v>7</v>
      </c>
      <c r="B43" s="113" t="s">
        <v>193</v>
      </c>
      <c r="C43" s="114"/>
      <c r="D43" s="114"/>
      <c r="E43" s="114"/>
      <c r="F43" s="114"/>
      <c r="G43" s="115"/>
      <c r="H43" s="62" t="s">
        <v>19</v>
      </c>
      <c r="I43" s="68"/>
      <c r="J43" s="105"/>
      <c r="K43" s="1"/>
      <c r="L43" s="1"/>
      <c r="M43" s="1"/>
      <c r="N43" s="1"/>
      <c r="O43" s="1"/>
      <c r="P43" s="1"/>
      <c r="Q43" s="1"/>
      <c r="R43" s="1"/>
      <c r="S43" s="1"/>
      <c r="T43" s="3"/>
      <c r="U43" s="3"/>
      <c r="V43" s="3"/>
      <c r="W43" s="3"/>
      <c r="X43" s="3"/>
      <c r="Y43" s="3"/>
      <c r="Z43" s="3"/>
      <c r="AA43" s="3"/>
    </row>
    <row r="44" spans="1:27" ht="15.75" x14ac:dyDescent="0.25">
      <c r="A44" s="51">
        <v>8</v>
      </c>
      <c r="B44" s="113" t="s">
        <v>194</v>
      </c>
      <c r="C44" s="114"/>
      <c r="D44" s="114"/>
      <c r="E44" s="114"/>
      <c r="F44" s="114"/>
      <c r="G44" s="115"/>
      <c r="H44" s="62" t="s">
        <v>19</v>
      </c>
      <c r="I44" s="68"/>
      <c r="J44" s="105"/>
      <c r="K44" s="1"/>
      <c r="L44" s="1"/>
      <c r="M44" s="1"/>
      <c r="N44" s="1"/>
      <c r="O44" s="1"/>
      <c r="P44" s="1"/>
      <c r="Q44" s="1"/>
      <c r="R44" s="1"/>
      <c r="S44" s="1"/>
      <c r="T44" s="3"/>
      <c r="U44" s="3"/>
      <c r="V44" s="3"/>
      <c r="W44" s="3"/>
      <c r="X44" s="3"/>
      <c r="Y44" s="3"/>
      <c r="Z44" s="3"/>
      <c r="AA44" s="3"/>
    </row>
    <row r="45" spans="1:27" ht="15.75" x14ac:dyDescent="0.25">
      <c r="A45" s="51"/>
      <c r="B45" s="113"/>
      <c r="C45" s="114"/>
      <c r="D45" s="114"/>
      <c r="E45" s="114"/>
      <c r="F45" s="114"/>
      <c r="G45" s="115"/>
      <c r="H45" s="62"/>
      <c r="I45" s="68"/>
      <c r="J45" s="105"/>
      <c r="K45" s="1"/>
      <c r="L45" s="1"/>
      <c r="M45" s="1"/>
      <c r="N45" s="1"/>
      <c r="O45" s="1"/>
      <c r="P45" s="1"/>
      <c r="Q45" s="1"/>
      <c r="R45" s="1"/>
      <c r="S45" s="1"/>
      <c r="T45" s="3"/>
      <c r="U45" s="3"/>
      <c r="V45" s="3"/>
      <c r="W45" s="3"/>
      <c r="X45" s="3"/>
      <c r="Y45" s="3"/>
      <c r="Z45" s="3"/>
      <c r="AA45" s="3"/>
    </row>
    <row r="46" spans="1:27" ht="15.75" x14ac:dyDescent="0.25">
      <c r="A46" s="51"/>
      <c r="B46" s="113"/>
      <c r="C46" s="114"/>
      <c r="D46" s="114"/>
      <c r="E46" s="114"/>
      <c r="F46" s="114"/>
      <c r="G46" s="115"/>
      <c r="H46" s="62"/>
      <c r="I46" s="68"/>
      <c r="J46" s="105"/>
      <c r="K46" s="1"/>
      <c r="L46" s="1"/>
      <c r="M46" s="1"/>
      <c r="N46" s="1"/>
      <c r="O46" s="1"/>
      <c r="P46" s="1"/>
      <c r="Q46" s="1"/>
      <c r="R46" s="1"/>
      <c r="S46" s="1"/>
      <c r="T46" s="3"/>
      <c r="U46" s="3"/>
      <c r="V46" s="3"/>
      <c r="W46" s="3"/>
      <c r="X46" s="3"/>
      <c r="Y46" s="3"/>
      <c r="Z46" s="3"/>
      <c r="AA46" s="3"/>
    </row>
    <row r="47" spans="1:27" ht="16.5" thickBot="1" x14ac:dyDescent="0.3">
      <c r="A47" s="10"/>
      <c r="B47" s="117"/>
      <c r="C47" s="118"/>
      <c r="D47" s="118"/>
      <c r="E47" s="118"/>
      <c r="F47" s="118"/>
      <c r="G47" s="119"/>
      <c r="H47" s="120"/>
      <c r="I47" s="121"/>
      <c r="J47" s="122"/>
      <c r="K47" s="1"/>
      <c r="L47" s="1"/>
      <c r="M47" s="1"/>
      <c r="N47" s="1"/>
      <c r="O47" s="1"/>
      <c r="P47" s="1"/>
      <c r="Q47" s="1"/>
      <c r="R47" s="1"/>
      <c r="S47" s="1"/>
      <c r="T47" s="3"/>
      <c r="U47" s="3"/>
      <c r="V47" s="3"/>
      <c r="W47" s="3"/>
      <c r="X47" s="3"/>
      <c r="Y47" s="3"/>
      <c r="Z47" s="3"/>
      <c r="AA47" s="3"/>
    </row>
    <row r="48" spans="1:27" ht="15.75" x14ac:dyDescent="0.25">
      <c r="A48" s="57" t="s">
        <v>153</v>
      </c>
      <c r="B48" s="1"/>
      <c r="C48" s="1"/>
      <c r="D48" s="1"/>
      <c r="E48" s="1"/>
      <c r="F48" s="1"/>
      <c r="G48" s="1"/>
      <c r="H48" s="1"/>
      <c r="I48" s="1"/>
      <c r="J48" s="1"/>
      <c r="K48" s="1"/>
      <c r="L48" s="1"/>
      <c r="M48" s="1"/>
      <c r="N48" s="1"/>
      <c r="O48" s="1"/>
      <c r="P48" s="1"/>
      <c r="Q48" s="1"/>
      <c r="R48" s="1"/>
      <c r="S48" s="1"/>
      <c r="T48" s="3"/>
      <c r="U48" s="3"/>
      <c r="V48" s="3"/>
      <c r="W48" s="3"/>
      <c r="X48" s="3"/>
      <c r="Y48" s="3"/>
      <c r="Z48" s="3"/>
      <c r="AA48" s="3"/>
    </row>
    <row r="49" spans="1:27" ht="15.75" x14ac:dyDescent="0.25">
      <c r="A49" s="57"/>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00.5" customHeight="1" x14ac:dyDescent="0.25">
      <c r="A50" s="123" t="s">
        <v>35</v>
      </c>
      <c r="B50" s="123"/>
      <c r="C50" s="123"/>
      <c r="D50" s="123"/>
      <c r="E50" s="123"/>
      <c r="F50" s="123"/>
      <c r="G50" s="123"/>
      <c r="H50" s="123"/>
      <c r="I50" s="123"/>
      <c r="J50" s="123"/>
      <c r="K50" s="1"/>
      <c r="L50" s="1"/>
      <c r="M50" s="1"/>
      <c r="N50" s="1"/>
      <c r="O50" s="1"/>
      <c r="P50" s="1"/>
      <c r="Q50" s="1"/>
      <c r="R50" s="1"/>
      <c r="S50" s="1"/>
      <c r="T50" s="3"/>
      <c r="U50" s="3"/>
      <c r="V50" s="3"/>
      <c r="W50" s="3"/>
      <c r="X50" s="3"/>
      <c r="Y50" s="3"/>
      <c r="Z50" s="3"/>
      <c r="AA50" s="3"/>
    </row>
    <row r="51" spans="1:27" ht="15.75" x14ac:dyDescent="0.25">
      <c r="A51" s="1"/>
      <c r="B51" s="1"/>
      <c r="C51" s="1"/>
      <c r="D51" s="1"/>
      <c r="E51" s="1"/>
      <c r="F51" s="1"/>
      <c r="G51" s="1"/>
      <c r="H51" s="1"/>
      <c r="I51" s="1"/>
      <c r="J51" s="1"/>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24" t="s">
        <v>36</v>
      </c>
      <c r="B53" s="124"/>
      <c r="C53" s="124"/>
      <c r="D53" s="124"/>
      <c r="E53" s="125"/>
      <c r="F53" s="126"/>
      <c r="G53" s="126"/>
      <c r="H53" s="126"/>
      <c r="I53" s="126"/>
      <c r="J53" s="126"/>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27" t="s">
        <v>37</v>
      </c>
      <c r="B55" s="127"/>
      <c r="C55" s="127"/>
      <c r="D55" s="127"/>
      <c r="E55" s="125"/>
      <c r="F55" s="126"/>
      <c r="G55" s="126"/>
      <c r="H55" s="126"/>
      <c r="I55" s="126"/>
      <c r="J55" s="126"/>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3"/>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row r="301" spans="1:27" ht="15.75" x14ac:dyDescent="0.25">
      <c r="A301" s="1"/>
      <c r="B301" s="1"/>
      <c r="C301" s="1"/>
      <c r="D301" s="1"/>
      <c r="E301" s="1"/>
      <c r="F301" s="1"/>
      <c r="G301" s="1"/>
      <c r="H301" s="1"/>
      <c r="I301" s="1"/>
      <c r="J301" s="1"/>
      <c r="K301" s="1"/>
      <c r="L301" s="1"/>
      <c r="M301" s="1"/>
      <c r="N301" s="1"/>
      <c r="O301" s="1"/>
      <c r="P301" s="1"/>
      <c r="Q301" s="1"/>
      <c r="R301" s="1"/>
      <c r="S301" s="1"/>
      <c r="T301" s="3"/>
      <c r="U301" s="3"/>
      <c r="V301" s="3"/>
      <c r="W301" s="3"/>
      <c r="X301" s="3"/>
      <c r="Y301" s="3"/>
      <c r="Z301" s="3"/>
      <c r="AA301" s="3"/>
    </row>
    <row r="302" spans="1:27" ht="15.75" x14ac:dyDescent="0.25">
      <c r="A302" s="1"/>
      <c r="B302" s="1"/>
      <c r="C302" s="1"/>
      <c r="D302" s="1"/>
      <c r="E302" s="1"/>
      <c r="F302" s="1"/>
      <c r="G302" s="1"/>
      <c r="H302" s="1"/>
      <c r="I302" s="1"/>
      <c r="J302" s="1"/>
      <c r="K302" s="1"/>
      <c r="L302" s="1"/>
      <c r="M302" s="1"/>
      <c r="N302" s="1"/>
      <c r="O302" s="1"/>
      <c r="P302" s="1"/>
      <c r="Q302" s="1"/>
      <c r="R302" s="1"/>
      <c r="S302" s="1"/>
      <c r="T302" s="3"/>
      <c r="U302" s="3"/>
      <c r="V302" s="3"/>
      <c r="W302" s="3"/>
      <c r="X302" s="3"/>
      <c r="Y302" s="3"/>
      <c r="Z302" s="3"/>
      <c r="AA302" s="3"/>
    </row>
  </sheetData>
  <mergeCells count="120">
    <mergeCell ref="B47:G47"/>
    <mergeCell ref="H47:J47"/>
    <mergeCell ref="A50:J50"/>
    <mergeCell ref="A53:D53"/>
    <mergeCell ref="E53:J53"/>
    <mergeCell ref="A55:D55"/>
    <mergeCell ref="E55:J55"/>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2:J32"/>
    <mergeCell ref="B36:G36"/>
    <mergeCell ref="H36:J36"/>
    <mergeCell ref="B37:G37"/>
    <mergeCell ref="H37:J37"/>
    <mergeCell ref="A29:B29"/>
    <mergeCell ref="C29:E29"/>
    <mergeCell ref="F29:H29"/>
    <mergeCell ref="I29:J29"/>
    <mergeCell ref="A30:B30"/>
    <mergeCell ref="C30:E30"/>
    <mergeCell ref="F30:H30"/>
    <mergeCell ref="I30:J30"/>
    <mergeCell ref="A27:B27"/>
    <mergeCell ref="C27:E27"/>
    <mergeCell ref="F27:H27"/>
    <mergeCell ref="I27:J27"/>
    <mergeCell ref="A28:B28"/>
    <mergeCell ref="C28:E28"/>
    <mergeCell ref="F28:H28"/>
    <mergeCell ref="I28:J28"/>
    <mergeCell ref="A25:B25"/>
    <mergeCell ref="C25:E25"/>
    <mergeCell ref="F25:H25"/>
    <mergeCell ref="I25:J25"/>
    <mergeCell ref="A26:B26"/>
    <mergeCell ref="C26:E26"/>
    <mergeCell ref="F26:H26"/>
    <mergeCell ref="I26:J26"/>
    <mergeCell ref="A23:B23"/>
    <mergeCell ref="C23:E23"/>
    <mergeCell ref="F23:H23"/>
    <mergeCell ref="I23:J23"/>
    <mergeCell ref="A24:B24"/>
    <mergeCell ref="C24:E24"/>
    <mergeCell ref="F24:H24"/>
    <mergeCell ref="I24:J24"/>
    <mergeCell ref="A21:B21"/>
    <mergeCell ref="C21:E21"/>
    <mergeCell ref="F21:H21"/>
    <mergeCell ref="I21:J21"/>
    <mergeCell ref="A22:B22"/>
    <mergeCell ref="C22:E22"/>
    <mergeCell ref="F22:H22"/>
    <mergeCell ref="I22:J22"/>
    <mergeCell ref="A15:B15"/>
    <mergeCell ref="C15:E15"/>
    <mergeCell ref="F15:H15"/>
    <mergeCell ref="I15:J15"/>
    <mergeCell ref="A18:K18"/>
    <mergeCell ref="A20:B20"/>
    <mergeCell ref="C20:E20"/>
    <mergeCell ref="F20:H20"/>
    <mergeCell ref="I20:J20"/>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H37:J47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4"/>
  <sheetViews>
    <sheetView topLeftCell="A16" zoomScale="110" zoomScaleNormal="110" workbookViewId="0">
      <selection sqref="A1:O1"/>
    </sheetView>
  </sheetViews>
  <sheetFormatPr defaultColWidth="9.140625" defaultRowHeight="15.75" x14ac:dyDescent="0.25"/>
  <cols>
    <col min="1" max="1" width="3.28515625" style="12" customWidth="1"/>
    <col min="2" max="16384" width="9.140625" style="12"/>
  </cols>
  <sheetData>
    <row r="1" spans="1:15" ht="18.75" x14ac:dyDescent="0.3">
      <c r="A1" s="131" t="s">
        <v>38</v>
      </c>
      <c r="B1" s="131"/>
      <c r="C1" s="131"/>
      <c r="D1" s="131"/>
      <c r="E1" s="131"/>
      <c r="F1" s="131"/>
      <c r="G1" s="131"/>
      <c r="H1" s="131"/>
      <c r="I1" s="131"/>
      <c r="J1" s="131"/>
      <c r="K1" s="131"/>
      <c r="L1" s="131"/>
      <c r="M1" s="131"/>
      <c r="N1" s="131"/>
      <c r="O1" s="131"/>
    </row>
    <row r="2" spans="1:15" x14ac:dyDescent="0.25">
      <c r="A2" s="27" t="s">
        <v>39</v>
      </c>
      <c r="B2" s="128" t="s">
        <v>40</v>
      </c>
      <c r="C2" s="128"/>
      <c r="D2" s="128"/>
      <c r="E2" s="128"/>
      <c r="F2" s="128"/>
      <c r="G2" s="128"/>
      <c r="H2" s="128"/>
      <c r="I2" s="128"/>
      <c r="J2" s="128"/>
      <c r="K2" s="128"/>
      <c r="L2" s="128"/>
      <c r="M2" s="128"/>
      <c r="N2" s="128"/>
      <c r="O2" s="128"/>
    </row>
    <row r="3" spans="1:15" x14ac:dyDescent="0.25">
      <c r="A3" s="27"/>
      <c r="B3" s="128"/>
      <c r="C3" s="128"/>
      <c r="D3" s="128"/>
      <c r="E3" s="128"/>
      <c r="F3" s="128"/>
      <c r="G3" s="128"/>
      <c r="H3" s="128"/>
      <c r="I3" s="128"/>
      <c r="J3" s="128"/>
      <c r="K3" s="128"/>
      <c r="L3" s="128"/>
      <c r="M3" s="128"/>
      <c r="N3" s="128"/>
      <c r="O3" s="128"/>
    </row>
    <row r="4" spans="1:15" x14ac:dyDescent="0.25">
      <c r="A4" s="27"/>
      <c r="B4" s="128"/>
      <c r="C4" s="128"/>
      <c r="D4" s="128"/>
      <c r="E4" s="128"/>
      <c r="F4" s="128"/>
      <c r="G4" s="128"/>
      <c r="H4" s="128"/>
      <c r="I4" s="128"/>
      <c r="J4" s="128"/>
      <c r="K4" s="128"/>
      <c r="L4" s="128"/>
      <c r="M4" s="128"/>
      <c r="N4" s="128"/>
      <c r="O4" s="128"/>
    </row>
    <row r="5" spans="1:15" x14ac:dyDescent="0.25">
      <c r="A5" s="27"/>
      <c r="B5" s="128"/>
      <c r="C5" s="128"/>
      <c r="D5" s="128"/>
      <c r="E5" s="128"/>
      <c r="F5" s="128"/>
      <c r="G5" s="128"/>
      <c r="H5" s="128"/>
      <c r="I5" s="128"/>
      <c r="J5" s="128"/>
      <c r="K5" s="128"/>
      <c r="L5" s="128"/>
      <c r="M5" s="128"/>
      <c r="N5" s="128"/>
      <c r="O5" s="128"/>
    </row>
    <row r="6" spans="1:15" x14ac:dyDescent="0.25">
      <c r="A6" s="27"/>
      <c r="B6" s="128"/>
      <c r="C6" s="128"/>
      <c r="D6" s="128"/>
      <c r="E6" s="128"/>
      <c r="F6" s="128"/>
      <c r="G6" s="128"/>
      <c r="H6" s="128"/>
      <c r="I6" s="128"/>
      <c r="J6" s="128"/>
      <c r="K6" s="128"/>
      <c r="L6" s="128"/>
      <c r="M6" s="128"/>
      <c r="N6" s="128"/>
      <c r="O6" s="128"/>
    </row>
    <row r="7" spans="1:15" x14ac:dyDescent="0.25">
      <c r="A7" s="27"/>
      <c r="B7" s="128"/>
      <c r="C7" s="128"/>
      <c r="D7" s="128"/>
      <c r="E7" s="128"/>
      <c r="F7" s="128"/>
      <c r="G7" s="128"/>
      <c r="H7" s="128"/>
      <c r="I7" s="128"/>
      <c r="J7" s="128"/>
      <c r="K7" s="128"/>
      <c r="L7" s="128"/>
      <c r="M7" s="128"/>
      <c r="N7" s="128"/>
      <c r="O7" s="128"/>
    </row>
    <row r="8" spans="1:15" x14ac:dyDescent="0.25">
      <c r="A8" s="27"/>
      <c r="B8" s="128"/>
      <c r="C8" s="128"/>
      <c r="D8" s="128"/>
      <c r="E8" s="128"/>
      <c r="F8" s="128"/>
      <c r="G8" s="128"/>
      <c r="H8" s="128"/>
      <c r="I8" s="128"/>
      <c r="J8" s="128"/>
      <c r="K8" s="128"/>
      <c r="L8" s="128"/>
      <c r="M8" s="128"/>
      <c r="N8" s="128"/>
      <c r="O8" s="128"/>
    </row>
    <row r="9" spans="1:15" x14ac:dyDescent="0.25">
      <c r="A9" s="27"/>
      <c r="B9" s="128"/>
      <c r="C9" s="128"/>
      <c r="D9" s="128"/>
      <c r="E9" s="128"/>
      <c r="F9" s="128"/>
      <c r="G9" s="128"/>
      <c r="H9" s="128"/>
      <c r="I9" s="128"/>
      <c r="J9" s="128"/>
      <c r="K9" s="128"/>
      <c r="L9" s="128"/>
      <c r="M9" s="128"/>
      <c r="N9" s="128"/>
      <c r="O9" s="128"/>
    </row>
    <row r="10" spans="1:15" ht="15.95" customHeight="1" x14ac:dyDescent="0.25">
      <c r="A10" s="27" t="s">
        <v>41</v>
      </c>
      <c r="B10" s="128" t="s">
        <v>42</v>
      </c>
      <c r="C10" s="128"/>
      <c r="D10" s="128"/>
      <c r="E10" s="128"/>
      <c r="F10" s="128"/>
      <c r="G10" s="128"/>
      <c r="H10" s="128"/>
      <c r="I10" s="128"/>
      <c r="J10" s="128"/>
      <c r="K10" s="128"/>
      <c r="L10" s="128"/>
      <c r="M10" s="128"/>
      <c r="N10" s="128"/>
      <c r="O10" s="128"/>
    </row>
    <row r="11" spans="1:15" x14ac:dyDescent="0.25">
      <c r="A11" s="27"/>
      <c r="B11" s="128"/>
      <c r="C11" s="128"/>
      <c r="D11" s="128"/>
      <c r="E11" s="128"/>
      <c r="F11" s="128"/>
      <c r="G11" s="128"/>
      <c r="H11" s="128"/>
      <c r="I11" s="128"/>
      <c r="J11" s="128"/>
      <c r="K11" s="128"/>
      <c r="L11" s="128"/>
      <c r="M11" s="128"/>
      <c r="N11" s="128"/>
      <c r="O11" s="128"/>
    </row>
    <row r="12" spans="1:15" x14ac:dyDescent="0.25">
      <c r="A12" s="27"/>
      <c r="B12" s="128"/>
      <c r="C12" s="128"/>
      <c r="D12" s="128"/>
      <c r="E12" s="128"/>
      <c r="F12" s="128"/>
      <c r="G12" s="128"/>
      <c r="H12" s="128"/>
      <c r="I12" s="128"/>
      <c r="J12" s="128"/>
      <c r="K12" s="128"/>
      <c r="L12" s="128"/>
      <c r="M12" s="128"/>
      <c r="N12" s="128"/>
      <c r="O12" s="128"/>
    </row>
    <row r="13" spans="1:15" ht="15.95" customHeight="1" x14ac:dyDescent="0.25">
      <c r="A13" s="27" t="s">
        <v>43</v>
      </c>
      <c r="B13" s="128" t="s">
        <v>44</v>
      </c>
      <c r="C13" s="128"/>
      <c r="D13" s="128"/>
      <c r="E13" s="128"/>
      <c r="F13" s="128"/>
      <c r="G13" s="128"/>
      <c r="H13" s="128"/>
      <c r="I13" s="128"/>
      <c r="J13" s="128"/>
      <c r="K13" s="128"/>
      <c r="L13" s="128"/>
      <c r="M13" s="128"/>
      <c r="N13" s="128"/>
      <c r="O13" s="128"/>
    </row>
    <row r="14" spans="1:15" x14ac:dyDescent="0.25">
      <c r="A14" s="27"/>
      <c r="B14" s="128"/>
      <c r="C14" s="128"/>
      <c r="D14" s="128"/>
      <c r="E14" s="128"/>
      <c r="F14" s="128"/>
      <c r="G14" s="128"/>
      <c r="H14" s="128"/>
      <c r="I14" s="128"/>
      <c r="J14" s="128"/>
      <c r="K14" s="128"/>
      <c r="L14" s="128"/>
      <c r="M14" s="128"/>
      <c r="N14" s="128"/>
      <c r="O14" s="128"/>
    </row>
    <row r="15" spans="1:15" x14ac:dyDescent="0.25">
      <c r="A15" s="27"/>
      <c r="B15" s="128"/>
      <c r="C15" s="128"/>
      <c r="D15" s="128"/>
      <c r="E15" s="128"/>
      <c r="F15" s="128"/>
      <c r="G15" s="128"/>
      <c r="H15" s="128"/>
      <c r="I15" s="128"/>
      <c r="J15" s="128"/>
      <c r="K15" s="128"/>
      <c r="L15" s="128"/>
      <c r="M15" s="128"/>
      <c r="N15" s="128"/>
      <c r="O15" s="128"/>
    </row>
    <row r="16" spans="1:15" ht="15.95" customHeight="1" x14ac:dyDescent="0.25">
      <c r="A16" s="27" t="s">
        <v>45</v>
      </c>
      <c r="B16" s="128" t="s">
        <v>140</v>
      </c>
      <c r="C16" s="128"/>
      <c r="D16" s="128"/>
      <c r="E16" s="128"/>
      <c r="F16" s="128"/>
      <c r="G16" s="128"/>
      <c r="H16" s="128"/>
      <c r="I16" s="128"/>
      <c r="J16" s="128"/>
      <c r="K16" s="128"/>
      <c r="L16" s="128"/>
      <c r="M16" s="128"/>
      <c r="N16" s="128"/>
      <c r="O16" s="128"/>
    </row>
    <row r="17" spans="1:15" x14ac:dyDescent="0.25">
      <c r="A17" s="27"/>
      <c r="B17" s="128"/>
      <c r="C17" s="128"/>
      <c r="D17" s="128"/>
      <c r="E17" s="128"/>
      <c r="F17" s="128"/>
      <c r="G17" s="128"/>
      <c r="H17" s="128"/>
      <c r="I17" s="128"/>
      <c r="J17" s="128"/>
      <c r="K17" s="128"/>
      <c r="L17" s="128"/>
      <c r="M17" s="128"/>
      <c r="N17" s="128"/>
      <c r="O17" s="128"/>
    </row>
    <row r="18" spans="1:15" x14ac:dyDescent="0.25">
      <c r="A18" s="27"/>
      <c r="B18" s="128"/>
      <c r="C18" s="128"/>
      <c r="D18" s="128"/>
      <c r="E18" s="128"/>
      <c r="F18" s="128"/>
      <c r="G18" s="128"/>
      <c r="H18" s="128"/>
      <c r="I18" s="128"/>
      <c r="J18" s="128"/>
      <c r="K18" s="128"/>
      <c r="L18" s="128"/>
      <c r="M18" s="128"/>
      <c r="N18" s="128"/>
      <c r="O18" s="128"/>
    </row>
    <row r="19" spans="1:15" x14ac:dyDescent="0.25">
      <c r="A19" s="27"/>
      <c r="B19" s="128"/>
      <c r="C19" s="128"/>
      <c r="D19" s="128"/>
      <c r="E19" s="128"/>
      <c r="F19" s="128"/>
      <c r="G19" s="128"/>
      <c r="H19" s="128"/>
      <c r="I19" s="128"/>
      <c r="J19" s="128"/>
      <c r="K19" s="128"/>
      <c r="L19" s="128"/>
      <c r="M19" s="128"/>
      <c r="N19" s="128"/>
      <c r="O19" s="128"/>
    </row>
    <row r="20" spans="1:15" x14ac:dyDescent="0.25">
      <c r="A20" s="27"/>
      <c r="B20" s="128"/>
      <c r="C20" s="128"/>
      <c r="D20" s="128"/>
      <c r="E20" s="128"/>
      <c r="F20" s="128"/>
      <c r="G20" s="128"/>
      <c r="H20" s="128"/>
      <c r="I20" s="128"/>
      <c r="J20" s="128"/>
      <c r="K20" s="128"/>
      <c r="L20" s="128"/>
      <c r="M20" s="128"/>
      <c r="N20" s="128"/>
      <c r="O20" s="128"/>
    </row>
    <row r="21" spans="1:15" x14ac:dyDescent="0.25">
      <c r="A21" s="27"/>
      <c r="B21" s="128"/>
      <c r="C21" s="128"/>
      <c r="D21" s="128"/>
      <c r="E21" s="128"/>
      <c r="F21" s="128"/>
      <c r="G21" s="128"/>
      <c r="H21" s="128"/>
      <c r="I21" s="128"/>
      <c r="J21" s="128"/>
      <c r="K21" s="128"/>
      <c r="L21" s="128"/>
      <c r="M21" s="128"/>
      <c r="N21" s="128"/>
      <c r="O21" s="128"/>
    </row>
    <row r="22" spans="1:15" x14ac:dyDescent="0.25">
      <c r="A22" s="27"/>
      <c r="B22" s="128"/>
      <c r="C22" s="128"/>
      <c r="D22" s="128"/>
      <c r="E22" s="128"/>
      <c r="F22" s="128"/>
      <c r="G22" s="128"/>
      <c r="H22" s="128"/>
      <c r="I22" s="128"/>
      <c r="J22" s="128"/>
      <c r="K22" s="128"/>
      <c r="L22" s="128"/>
      <c r="M22" s="128"/>
      <c r="N22" s="128"/>
      <c r="O22" s="128"/>
    </row>
    <row r="23" spans="1:15" ht="15.95" customHeight="1" x14ac:dyDescent="0.25">
      <c r="A23" s="27" t="s">
        <v>46</v>
      </c>
      <c r="B23" s="128" t="s">
        <v>47</v>
      </c>
      <c r="C23" s="128"/>
      <c r="D23" s="128"/>
      <c r="E23" s="128"/>
      <c r="F23" s="128"/>
      <c r="G23" s="128"/>
      <c r="H23" s="128"/>
      <c r="I23" s="128"/>
      <c r="J23" s="128"/>
      <c r="K23" s="128"/>
      <c r="L23" s="128"/>
      <c r="M23" s="128"/>
      <c r="N23" s="128"/>
      <c r="O23" s="128"/>
    </row>
    <row r="24" spans="1:15" ht="15.95" customHeight="1" x14ac:dyDescent="0.25">
      <c r="A24" s="27"/>
      <c r="B24" s="128"/>
      <c r="C24" s="128"/>
      <c r="D24" s="128"/>
      <c r="E24" s="128"/>
      <c r="F24" s="128"/>
      <c r="G24" s="128"/>
      <c r="H24" s="128"/>
      <c r="I24" s="128"/>
      <c r="J24" s="128"/>
      <c r="K24" s="128"/>
      <c r="L24" s="128"/>
      <c r="M24" s="128"/>
      <c r="N24" s="128"/>
      <c r="O24" s="128"/>
    </row>
    <row r="25" spans="1:15" ht="15.95" customHeight="1" x14ac:dyDescent="0.25">
      <c r="A25" s="27"/>
      <c r="B25" s="128"/>
      <c r="C25" s="128"/>
      <c r="D25" s="128"/>
      <c r="E25" s="128"/>
      <c r="F25" s="128"/>
      <c r="G25" s="128"/>
      <c r="H25" s="128"/>
      <c r="I25" s="128"/>
      <c r="J25" s="128"/>
      <c r="K25" s="128"/>
      <c r="L25" s="128"/>
      <c r="M25" s="128"/>
      <c r="N25" s="128"/>
      <c r="O25" s="128"/>
    </row>
    <row r="26" spans="1:15" x14ac:dyDescent="0.25">
      <c r="A26" s="27"/>
      <c r="B26" s="128"/>
      <c r="C26" s="128"/>
      <c r="D26" s="128"/>
      <c r="E26" s="128"/>
      <c r="F26" s="128"/>
      <c r="G26" s="128"/>
      <c r="H26" s="128"/>
      <c r="I26" s="128"/>
      <c r="J26" s="128"/>
      <c r="K26" s="128"/>
      <c r="L26" s="128"/>
      <c r="M26" s="128"/>
      <c r="N26" s="128"/>
      <c r="O26" s="128"/>
    </row>
    <row r="27" spans="1:15" x14ac:dyDescent="0.25">
      <c r="A27" s="27" t="s">
        <v>48</v>
      </c>
      <c r="B27" s="128" t="s">
        <v>49</v>
      </c>
      <c r="C27" s="128"/>
      <c r="D27" s="128"/>
      <c r="E27" s="128"/>
      <c r="F27" s="128"/>
      <c r="G27" s="128"/>
      <c r="H27" s="128"/>
      <c r="I27" s="128"/>
      <c r="J27" s="128"/>
      <c r="K27" s="128"/>
      <c r="L27" s="128"/>
      <c r="M27" s="128"/>
      <c r="N27" s="128"/>
      <c r="O27" s="128"/>
    </row>
    <row r="28" spans="1:15" x14ac:dyDescent="0.25">
      <c r="A28" s="27"/>
      <c r="B28" s="130" t="s">
        <v>50</v>
      </c>
      <c r="C28" s="130"/>
      <c r="D28" s="130"/>
      <c r="E28" s="130"/>
      <c r="F28" s="130"/>
      <c r="G28" s="130"/>
      <c r="H28" s="130"/>
      <c r="I28" s="130"/>
      <c r="J28" s="130"/>
      <c r="K28" s="130"/>
      <c r="L28" s="130"/>
      <c r="M28" s="130"/>
      <c r="N28" s="130"/>
      <c r="O28" s="130"/>
    </row>
    <row r="29" spans="1:15" ht="15.95" customHeight="1" x14ac:dyDescent="0.25">
      <c r="A29" s="27"/>
      <c r="B29" s="128" t="s">
        <v>51</v>
      </c>
      <c r="C29" s="128"/>
      <c r="D29" s="128"/>
      <c r="E29" s="128"/>
      <c r="F29" s="128"/>
      <c r="G29" s="128"/>
      <c r="H29" s="128"/>
      <c r="I29" s="128"/>
      <c r="J29" s="128"/>
      <c r="K29" s="128"/>
      <c r="L29" s="128"/>
      <c r="M29" s="128"/>
      <c r="N29" s="128"/>
      <c r="O29" s="128"/>
    </row>
    <row r="30" spans="1:15" x14ac:dyDescent="0.25">
      <c r="A30" s="27"/>
      <c r="B30" s="128"/>
      <c r="C30" s="128"/>
      <c r="D30" s="128"/>
      <c r="E30" s="128"/>
      <c r="F30" s="128"/>
      <c r="G30" s="128"/>
      <c r="H30" s="128"/>
      <c r="I30" s="128"/>
      <c r="J30" s="128"/>
      <c r="K30" s="128"/>
      <c r="L30" s="128"/>
      <c r="M30" s="128"/>
      <c r="N30" s="128"/>
      <c r="O30" s="128"/>
    </row>
    <row r="31" spans="1:15" x14ac:dyDescent="0.25">
      <c r="A31" s="27"/>
      <c r="B31" s="128"/>
      <c r="C31" s="128"/>
      <c r="D31" s="128"/>
      <c r="E31" s="128"/>
      <c r="F31" s="128"/>
      <c r="G31" s="128"/>
      <c r="H31" s="128"/>
      <c r="I31" s="128"/>
      <c r="J31" s="128"/>
      <c r="K31" s="128"/>
      <c r="L31" s="128"/>
      <c r="M31" s="128"/>
      <c r="N31" s="128"/>
      <c r="O31" s="128"/>
    </row>
    <row r="32" spans="1:15" x14ac:dyDescent="0.25">
      <c r="A32" s="27" t="s">
        <v>52</v>
      </c>
      <c r="B32" s="128" t="s">
        <v>53</v>
      </c>
      <c r="C32" s="128"/>
      <c r="D32" s="128"/>
      <c r="E32" s="128"/>
      <c r="F32" s="128"/>
      <c r="G32" s="128"/>
      <c r="H32" s="128"/>
      <c r="I32" s="128"/>
      <c r="J32" s="128"/>
      <c r="K32" s="128"/>
      <c r="L32" s="128"/>
      <c r="M32" s="128"/>
      <c r="N32" s="128"/>
      <c r="O32" s="128"/>
    </row>
    <row r="33" spans="1:15" x14ac:dyDescent="0.25">
      <c r="A33" s="27"/>
      <c r="B33" s="128" t="s">
        <v>54</v>
      </c>
      <c r="C33" s="128"/>
      <c r="D33" s="128"/>
      <c r="E33" s="128"/>
      <c r="F33" s="128"/>
      <c r="G33" s="128"/>
      <c r="H33" s="128"/>
      <c r="I33" s="128"/>
      <c r="J33" s="128"/>
      <c r="K33" s="128"/>
      <c r="L33" s="128"/>
      <c r="M33" s="128"/>
      <c r="N33" s="128"/>
      <c r="O33" s="128"/>
    </row>
    <row r="34" spans="1:15" x14ac:dyDescent="0.25">
      <c r="A34" s="27"/>
      <c r="B34" s="128" t="s">
        <v>55</v>
      </c>
      <c r="C34" s="128"/>
      <c r="D34" s="128"/>
      <c r="E34" s="128"/>
      <c r="F34" s="128"/>
      <c r="G34" s="128"/>
      <c r="H34" s="128"/>
      <c r="I34" s="128"/>
      <c r="J34" s="128"/>
      <c r="K34" s="128"/>
      <c r="L34" s="128"/>
      <c r="M34" s="128"/>
      <c r="N34" s="128"/>
      <c r="O34" s="128"/>
    </row>
    <row r="35" spans="1:15" ht="15.95" customHeight="1" x14ac:dyDescent="0.25">
      <c r="A35" s="27"/>
      <c r="B35" s="128" t="s">
        <v>56</v>
      </c>
      <c r="C35" s="128"/>
      <c r="D35" s="128"/>
      <c r="E35" s="128"/>
      <c r="F35" s="128"/>
      <c r="G35" s="128"/>
      <c r="H35" s="128"/>
      <c r="I35" s="128"/>
      <c r="J35" s="128"/>
      <c r="K35" s="128"/>
      <c r="L35" s="128"/>
      <c r="M35" s="128"/>
      <c r="N35" s="128"/>
      <c r="O35" s="128"/>
    </row>
    <row r="36" spans="1:15" x14ac:dyDescent="0.25">
      <c r="A36" s="27"/>
      <c r="B36" s="128"/>
      <c r="C36" s="128"/>
      <c r="D36" s="128"/>
      <c r="E36" s="128"/>
      <c r="F36" s="128"/>
      <c r="G36" s="128"/>
      <c r="H36" s="128"/>
      <c r="I36" s="128"/>
      <c r="J36" s="128"/>
      <c r="K36" s="128"/>
      <c r="L36" s="128"/>
      <c r="M36" s="128"/>
      <c r="N36" s="128"/>
      <c r="O36" s="128"/>
    </row>
    <row r="37" spans="1:15" x14ac:dyDescent="0.25">
      <c r="A37" s="27"/>
      <c r="B37" s="128"/>
      <c r="C37" s="128"/>
      <c r="D37" s="128"/>
      <c r="E37" s="128"/>
      <c r="F37" s="128"/>
      <c r="G37" s="128"/>
      <c r="H37" s="128"/>
      <c r="I37" s="128"/>
      <c r="J37" s="128"/>
      <c r="K37" s="128"/>
      <c r="L37" s="128"/>
      <c r="M37" s="128"/>
      <c r="N37" s="128"/>
      <c r="O37" s="128"/>
    </row>
    <row r="38" spans="1:15" x14ac:dyDescent="0.25">
      <c r="A38" s="27"/>
      <c r="B38" s="128" t="s">
        <v>57</v>
      </c>
      <c r="C38" s="128"/>
      <c r="D38" s="128"/>
      <c r="E38" s="128"/>
      <c r="F38" s="128"/>
      <c r="G38" s="128"/>
      <c r="H38" s="128"/>
      <c r="I38" s="128"/>
      <c r="J38" s="128"/>
      <c r="K38" s="128"/>
      <c r="L38" s="128"/>
      <c r="M38" s="128"/>
      <c r="N38" s="128"/>
      <c r="O38" s="128"/>
    </row>
    <row r="39" spans="1:15" x14ac:dyDescent="0.25">
      <c r="A39" s="27"/>
      <c r="B39" s="128"/>
      <c r="C39" s="128"/>
      <c r="D39" s="128"/>
      <c r="E39" s="128"/>
      <c r="F39" s="128"/>
      <c r="G39" s="128"/>
      <c r="H39" s="128"/>
      <c r="I39" s="128"/>
      <c r="J39" s="128"/>
      <c r="K39" s="128"/>
      <c r="L39" s="128"/>
      <c r="M39" s="128"/>
      <c r="N39" s="128"/>
      <c r="O39" s="128"/>
    </row>
    <row r="40" spans="1:15" x14ac:dyDescent="0.25">
      <c r="A40" s="27" t="s">
        <v>58</v>
      </c>
      <c r="B40" s="130" t="s">
        <v>59</v>
      </c>
      <c r="C40" s="130"/>
      <c r="D40" s="130"/>
      <c r="E40" s="130"/>
      <c r="F40" s="130"/>
      <c r="G40" s="130"/>
      <c r="H40" s="130"/>
      <c r="I40" s="130"/>
      <c r="J40" s="130"/>
      <c r="K40" s="130"/>
      <c r="L40" s="130"/>
      <c r="M40" s="130"/>
      <c r="N40" s="130"/>
      <c r="O40" s="130"/>
    </row>
    <row r="41" spans="1:15" x14ac:dyDescent="0.25">
      <c r="A41" s="27"/>
      <c r="B41" s="128" t="s">
        <v>60</v>
      </c>
      <c r="C41" s="128"/>
      <c r="D41" s="128"/>
      <c r="E41" s="128"/>
      <c r="F41" s="128"/>
      <c r="G41" s="128"/>
      <c r="H41" s="128"/>
      <c r="I41" s="128"/>
      <c r="J41" s="128"/>
      <c r="K41" s="128"/>
      <c r="L41" s="128"/>
      <c r="M41" s="128"/>
      <c r="N41" s="128"/>
      <c r="O41" s="128"/>
    </row>
    <row r="42" spans="1:15" x14ac:dyDescent="0.25">
      <c r="A42" s="27"/>
      <c r="B42" s="128" t="s">
        <v>61</v>
      </c>
      <c r="C42" s="128"/>
      <c r="D42" s="128"/>
      <c r="E42" s="128"/>
      <c r="F42" s="128"/>
      <c r="G42" s="128"/>
      <c r="H42" s="128"/>
      <c r="I42" s="128"/>
      <c r="J42" s="128"/>
      <c r="K42" s="128"/>
      <c r="L42" s="128"/>
      <c r="M42" s="128"/>
      <c r="N42" s="128"/>
      <c r="O42" s="128"/>
    </row>
    <row r="43" spans="1:15" ht="15.95" customHeight="1" x14ac:dyDescent="0.25">
      <c r="A43" s="27" t="s">
        <v>62</v>
      </c>
      <c r="B43" s="128" t="s">
        <v>142</v>
      </c>
      <c r="C43" s="128"/>
      <c r="D43" s="128"/>
      <c r="E43" s="128"/>
      <c r="F43" s="128"/>
      <c r="G43" s="128"/>
      <c r="H43" s="128"/>
      <c r="I43" s="128"/>
      <c r="J43" s="128"/>
      <c r="K43" s="128"/>
      <c r="L43" s="128"/>
      <c r="M43" s="128"/>
      <c r="N43" s="128"/>
      <c r="O43" s="128"/>
    </row>
    <row r="44" spans="1:15" x14ac:dyDescent="0.25">
      <c r="B44" s="128"/>
      <c r="C44" s="128"/>
      <c r="D44" s="128"/>
      <c r="E44" s="128"/>
      <c r="F44" s="128"/>
      <c r="G44" s="128"/>
      <c r="H44" s="128"/>
      <c r="I44" s="128"/>
      <c r="J44" s="128"/>
      <c r="K44" s="128"/>
      <c r="L44" s="128"/>
      <c r="M44" s="128"/>
      <c r="N44" s="128"/>
      <c r="O44" s="128"/>
    </row>
    <row r="45" spans="1:15" x14ac:dyDescent="0.25">
      <c r="B45" s="128"/>
      <c r="C45" s="128"/>
      <c r="D45" s="128"/>
      <c r="E45" s="128"/>
      <c r="F45" s="128"/>
      <c r="G45" s="128"/>
      <c r="H45" s="128"/>
      <c r="I45" s="128"/>
      <c r="J45" s="128"/>
      <c r="K45" s="128"/>
      <c r="L45" s="128"/>
      <c r="M45" s="128"/>
      <c r="N45" s="128"/>
      <c r="O45" s="128"/>
    </row>
    <row r="46" spans="1:15" x14ac:dyDescent="0.25">
      <c r="B46" s="128"/>
      <c r="C46" s="128"/>
      <c r="D46" s="128"/>
      <c r="E46" s="128"/>
      <c r="F46" s="128"/>
      <c r="G46" s="128"/>
      <c r="H46" s="128"/>
      <c r="I46" s="128"/>
      <c r="J46" s="128"/>
      <c r="K46" s="128"/>
      <c r="L46" s="128"/>
      <c r="M46" s="128"/>
      <c r="N46" s="128"/>
      <c r="O46" s="128"/>
    </row>
    <row r="47" spans="1:15" x14ac:dyDescent="0.25">
      <c r="B47" s="128"/>
      <c r="C47" s="128"/>
      <c r="D47" s="128"/>
      <c r="E47" s="128"/>
      <c r="F47" s="128"/>
      <c r="G47" s="128"/>
      <c r="H47" s="128"/>
      <c r="I47" s="128"/>
      <c r="J47" s="128"/>
      <c r="K47" s="128"/>
      <c r="L47" s="128"/>
      <c r="M47" s="128"/>
      <c r="N47" s="128"/>
      <c r="O47" s="128"/>
    </row>
    <row r="48" spans="1:15" x14ac:dyDescent="0.25">
      <c r="B48" s="128"/>
      <c r="C48" s="128"/>
      <c r="D48" s="128"/>
      <c r="E48" s="128"/>
      <c r="F48" s="128"/>
      <c r="G48" s="128"/>
      <c r="H48" s="128"/>
      <c r="I48" s="128"/>
      <c r="J48" s="128"/>
      <c r="K48" s="128"/>
      <c r="L48" s="128"/>
      <c r="M48" s="128"/>
      <c r="N48" s="128"/>
      <c r="O48" s="128"/>
    </row>
    <row r="49" spans="1:15" x14ac:dyDescent="0.25">
      <c r="B49" s="128"/>
      <c r="C49" s="128"/>
      <c r="D49" s="128"/>
      <c r="E49" s="128"/>
      <c r="F49" s="128"/>
      <c r="G49" s="128"/>
      <c r="H49" s="128"/>
      <c r="I49" s="128"/>
      <c r="J49" s="128"/>
      <c r="K49" s="128"/>
      <c r="L49" s="128"/>
      <c r="M49" s="128"/>
      <c r="N49" s="128"/>
      <c r="O49" s="128"/>
    </row>
    <row r="50" spans="1:15" x14ac:dyDescent="0.25">
      <c r="B50" s="128"/>
      <c r="C50" s="128"/>
      <c r="D50" s="128"/>
      <c r="E50" s="128"/>
      <c r="F50" s="128"/>
      <c r="G50" s="128"/>
      <c r="H50" s="128"/>
      <c r="I50" s="128"/>
      <c r="J50" s="128"/>
      <c r="K50" s="128"/>
      <c r="L50" s="128"/>
      <c r="M50" s="128"/>
      <c r="N50" s="128"/>
      <c r="O50" s="128"/>
    </row>
    <row r="51" spans="1:15" x14ac:dyDescent="0.25">
      <c r="B51" s="128"/>
      <c r="C51" s="128"/>
      <c r="D51" s="128"/>
      <c r="E51" s="128"/>
      <c r="F51" s="128"/>
      <c r="G51" s="128"/>
      <c r="H51" s="128"/>
      <c r="I51" s="128"/>
      <c r="J51" s="128"/>
      <c r="K51" s="128"/>
      <c r="L51" s="128"/>
      <c r="M51" s="128"/>
      <c r="N51" s="128"/>
      <c r="O51" s="128"/>
    </row>
    <row r="52" spans="1:15" x14ac:dyDescent="0.25">
      <c r="A52" s="12" t="s">
        <v>63</v>
      </c>
      <c r="B52" s="128" t="s">
        <v>64</v>
      </c>
      <c r="C52" s="128"/>
      <c r="D52" s="128"/>
      <c r="E52" s="128"/>
      <c r="F52" s="128"/>
      <c r="G52" s="128"/>
      <c r="H52" s="128"/>
      <c r="I52" s="128"/>
      <c r="J52" s="128"/>
      <c r="K52" s="128"/>
      <c r="L52" s="128"/>
      <c r="M52" s="128"/>
      <c r="N52" s="128"/>
      <c r="O52" s="128"/>
    </row>
    <row r="54" spans="1:15" ht="409.5" customHeight="1" x14ac:dyDescent="0.25">
      <c r="B54" s="129" t="s">
        <v>141</v>
      </c>
      <c r="C54" s="129"/>
      <c r="D54" s="129"/>
      <c r="E54" s="129"/>
      <c r="F54" s="129"/>
      <c r="G54" s="129"/>
      <c r="H54" s="129"/>
      <c r="I54" s="129"/>
      <c r="J54" s="129"/>
      <c r="K54" s="129"/>
      <c r="L54" s="129"/>
      <c r="M54" s="129"/>
      <c r="N54" s="129"/>
      <c r="O54" s="129"/>
    </row>
  </sheetData>
  <mergeCells count="20">
    <mergeCell ref="B27:O27"/>
    <mergeCell ref="B28:O28"/>
    <mergeCell ref="B32:O32"/>
    <mergeCell ref="B33:O33"/>
    <mergeCell ref="B34:O34"/>
    <mergeCell ref="B23:O26"/>
    <mergeCell ref="A1:O1"/>
    <mergeCell ref="B2:O9"/>
    <mergeCell ref="B10:O12"/>
    <mergeCell ref="B13:O15"/>
    <mergeCell ref="B16:O22"/>
    <mergeCell ref="B41:O41"/>
    <mergeCell ref="B43:O51"/>
    <mergeCell ref="B42:O42"/>
    <mergeCell ref="B29:O31"/>
    <mergeCell ref="B54:O54"/>
    <mergeCell ref="B52:O52"/>
    <mergeCell ref="B35:O37"/>
    <mergeCell ref="B38:O39"/>
    <mergeCell ref="B40:O40"/>
  </mergeCells>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0"/>
  <sheetViews>
    <sheetView zoomScale="90" zoomScaleNormal="90" workbookViewId="0">
      <selection activeCell="A2" sqref="A2:D2"/>
    </sheetView>
  </sheetViews>
  <sheetFormatPr defaultColWidth="9.140625" defaultRowHeight="15.75" x14ac:dyDescent="0.25"/>
  <cols>
    <col min="1" max="1" width="10" style="12" customWidth="1"/>
    <col min="2" max="2" width="51.28515625" style="12" customWidth="1"/>
    <col min="3" max="3" width="52.140625" style="12" customWidth="1"/>
    <col min="4" max="4" width="54.28515625" style="12" customWidth="1"/>
    <col min="5" max="16384" width="9.140625" style="12"/>
  </cols>
  <sheetData>
    <row r="1" spans="1:4" x14ac:dyDescent="0.25">
      <c r="B1" s="21"/>
    </row>
    <row r="2" spans="1:4" ht="15.75" customHeight="1" x14ac:dyDescent="0.25">
      <c r="A2" s="138" t="str">
        <f>Pasiūlymas!B31</f>
        <v>1 pirkimo objekto dalis. Papildoma holterio EKG analizavimo licencija</v>
      </c>
      <c r="B2" s="138"/>
      <c r="C2" s="138"/>
      <c r="D2" s="138"/>
    </row>
    <row r="3" spans="1:4" x14ac:dyDescent="0.25">
      <c r="A3" s="14"/>
      <c r="B3" s="15"/>
      <c r="C3" s="15"/>
    </row>
    <row r="4" spans="1:4" x14ac:dyDescent="0.25">
      <c r="A4" s="29" t="s">
        <v>65</v>
      </c>
      <c r="B4" s="30"/>
      <c r="C4" s="30"/>
      <c r="D4" s="31"/>
    </row>
    <row r="5" spans="1:4" s="13" customFormat="1" ht="78.75" x14ac:dyDescent="0.25">
      <c r="A5" s="32" t="s">
        <v>66</v>
      </c>
      <c r="B5" s="32" t="s">
        <v>67</v>
      </c>
      <c r="C5" s="32" t="s">
        <v>68</v>
      </c>
      <c r="D5" s="33" t="s">
        <v>69</v>
      </c>
    </row>
    <row r="6" spans="1:4" s="13" customFormat="1" ht="31.5" x14ac:dyDescent="0.25">
      <c r="A6" s="44" t="s">
        <v>70</v>
      </c>
      <c r="B6" s="34" t="s">
        <v>71</v>
      </c>
      <c r="C6" s="35" t="s">
        <v>72</v>
      </c>
      <c r="D6" s="36" t="s">
        <v>190</v>
      </c>
    </row>
    <row r="7" spans="1:4" s="13" customFormat="1" ht="31.5" x14ac:dyDescent="0.25">
      <c r="A7" s="44" t="s">
        <v>73</v>
      </c>
      <c r="B7" s="45" t="s">
        <v>74</v>
      </c>
      <c r="C7" s="35" t="s">
        <v>90</v>
      </c>
      <c r="D7" s="60" t="s">
        <v>187</v>
      </c>
    </row>
    <row r="8" spans="1:4" s="13" customFormat="1" ht="62.25" customHeight="1" x14ac:dyDescent="0.25">
      <c r="A8" s="44" t="s">
        <v>75</v>
      </c>
      <c r="B8" s="48" t="s">
        <v>91</v>
      </c>
      <c r="C8" s="35" t="s">
        <v>92</v>
      </c>
      <c r="D8" s="60" t="s">
        <v>188</v>
      </c>
    </row>
    <row r="9" spans="1:4" s="13" customFormat="1" ht="31.5" x14ac:dyDescent="0.25">
      <c r="A9" s="44" t="s">
        <v>76</v>
      </c>
      <c r="B9" s="48" t="s">
        <v>93</v>
      </c>
      <c r="C9" s="35" t="s">
        <v>79</v>
      </c>
      <c r="D9" s="48" t="s">
        <v>163</v>
      </c>
    </row>
    <row r="10" spans="1:4" s="13" customFormat="1" ht="31.5" x14ac:dyDescent="0.25">
      <c r="A10" s="44" t="s">
        <v>77</v>
      </c>
      <c r="B10" s="48" t="s">
        <v>94</v>
      </c>
      <c r="C10" s="35" t="s">
        <v>95</v>
      </c>
      <c r="D10" s="35" t="s">
        <v>164</v>
      </c>
    </row>
    <row r="11" spans="1:4" s="13" customFormat="1" ht="31.5" x14ac:dyDescent="0.25">
      <c r="A11" s="135" t="s">
        <v>78</v>
      </c>
      <c r="B11" s="132" t="s">
        <v>96</v>
      </c>
      <c r="C11" s="35" t="s">
        <v>97</v>
      </c>
      <c r="D11" s="35" t="s">
        <v>165</v>
      </c>
    </row>
    <row r="12" spans="1:4" s="13" customFormat="1" x14ac:dyDescent="0.25">
      <c r="A12" s="136"/>
      <c r="B12" s="133"/>
      <c r="C12" s="35" t="s">
        <v>98</v>
      </c>
      <c r="D12" s="35" t="s">
        <v>166</v>
      </c>
    </row>
    <row r="13" spans="1:4" s="13" customFormat="1" ht="31.5" x14ac:dyDescent="0.25">
      <c r="A13" s="136"/>
      <c r="B13" s="133"/>
      <c r="C13" s="35" t="s">
        <v>99</v>
      </c>
      <c r="D13" s="35" t="s">
        <v>167</v>
      </c>
    </row>
    <row r="14" spans="1:4" s="13" customFormat="1" ht="31.5" x14ac:dyDescent="0.25">
      <c r="A14" s="136"/>
      <c r="B14" s="133"/>
      <c r="C14" s="35" t="s">
        <v>100</v>
      </c>
      <c r="D14" s="35" t="s">
        <v>168</v>
      </c>
    </row>
    <row r="15" spans="1:4" s="13" customFormat="1" ht="31.5" x14ac:dyDescent="0.25">
      <c r="A15" s="137"/>
      <c r="B15" s="134"/>
      <c r="C15" s="35" t="s">
        <v>101</v>
      </c>
      <c r="D15" s="60" t="s">
        <v>191</v>
      </c>
    </row>
    <row r="16" spans="1:4" s="13" customFormat="1" ht="47.25" x14ac:dyDescent="0.25">
      <c r="A16" s="54" t="s">
        <v>80</v>
      </c>
      <c r="B16" s="53" t="s">
        <v>102</v>
      </c>
      <c r="C16" s="35" t="s">
        <v>79</v>
      </c>
      <c r="D16" s="53" t="s">
        <v>169</v>
      </c>
    </row>
    <row r="17" spans="1:4" s="13" customFormat="1" ht="31.5" x14ac:dyDescent="0.25">
      <c r="A17" s="54" t="s">
        <v>81</v>
      </c>
      <c r="B17" s="53" t="s">
        <v>103</v>
      </c>
      <c r="C17" s="35" t="s">
        <v>79</v>
      </c>
      <c r="D17" s="53" t="s">
        <v>170</v>
      </c>
    </row>
    <row r="18" spans="1:4" s="13" customFormat="1" ht="31.5" x14ac:dyDescent="0.25">
      <c r="A18" s="135" t="s">
        <v>82</v>
      </c>
      <c r="B18" s="132" t="s">
        <v>104</v>
      </c>
      <c r="C18" s="35" t="s">
        <v>105</v>
      </c>
      <c r="D18" s="35" t="s">
        <v>178</v>
      </c>
    </row>
    <row r="19" spans="1:4" s="13" customFormat="1" ht="31.5" x14ac:dyDescent="0.25">
      <c r="A19" s="136"/>
      <c r="B19" s="133"/>
      <c r="C19" s="35" t="s">
        <v>106</v>
      </c>
      <c r="D19" s="35" t="s">
        <v>179</v>
      </c>
    </row>
    <row r="20" spans="1:4" s="13" customFormat="1" x14ac:dyDescent="0.25">
      <c r="A20" s="136"/>
      <c r="B20" s="133"/>
      <c r="C20" s="35" t="s">
        <v>107</v>
      </c>
      <c r="D20" s="35" t="s">
        <v>171</v>
      </c>
    </row>
    <row r="21" spans="1:4" s="13" customFormat="1" x14ac:dyDescent="0.25">
      <c r="A21" s="136"/>
      <c r="B21" s="133"/>
      <c r="C21" s="35" t="s">
        <v>108</v>
      </c>
      <c r="D21" s="35" t="s">
        <v>172</v>
      </c>
    </row>
    <row r="22" spans="1:4" s="13" customFormat="1" x14ac:dyDescent="0.25">
      <c r="A22" s="136"/>
      <c r="B22" s="133"/>
      <c r="C22" s="35" t="s">
        <v>109</v>
      </c>
      <c r="D22" s="35" t="s">
        <v>173</v>
      </c>
    </row>
    <row r="23" spans="1:4" s="13" customFormat="1" x14ac:dyDescent="0.25">
      <c r="A23" s="136"/>
      <c r="B23" s="133"/>
      <c r="C23" s="35" t="s">
        <v>110</v>
      </c>
      <c r="D23" s="35" t="s">
        <v>174</v>
      </c>
    </row>
    <row r="24" spans="1:4" s="13" customFormat="1" x14ac:dyDescent="0.25">
      <c r="A24" s="136"/>
      <c r="B24" s="133"/>
      <c r="C24" s="35" t="s">
        <v>111</v>
      </c>
      <c r="D24" s="35" t="s">
        <v>175</v>
      </c>
    </row>
    <row r="25" spans="1:4" s="13" customFormat="1" x14ac:dyDescent="0.25">
      <c r="A25" s="136"/>
      <c r="B25" s="133"/>
      <c r="C25" s="35" t="s">
        <v>112</v>
      </c>
      <c r="D25" s="35" t="s">
        <v>176</v>
      </c>
    </row>
    <row r="26" spans="1:4" s="13" customFormat="1" x14ac:dyDescent="0.25">
      <c r="A26" s="136"/>
      <c r="B26" s="133"/>
      <c r="C26" s="35" t="s">
        <v>113</v>
      </c>
      <c r="D26" s="35" t="s">
        <v>177</v>
      </c>
    </row>
    <row r="27" spans="1:4" s="13" customFormat="1" ht="31.5" x14ac:dyDescent="0.25">
      <c r="A27" s="136"/>
      <c r="B27" s="133"/>
      <c r="C27" s="35" t="s">
        <v>114</v>
      </c>
      <c r="D27" s="35" t="s">
        <v>180</v>
      </c>
    </row>
    <row r="28" spans="1:4" s="13" customFormat="1" x14ac:dyDescent="0.25">
      <c r="A28" s="137"/>
      <c r="B28" s="134"/>
      <c r="C28" s="35" t="s">
        <v>115</v>
      </c>
      <c r="D28" s="35" t="s">
        <v>181</v>
      </c>
    </row>
    <row r="29" spans="1:4" s="13" customFormat="1" ht="47.25" x14ac:dyDescent="0.25">
      <c r="A29" s="44" t="s">
        <v>116</v>
      </c>
      <c r="B29" s="48" t="s">
        <v>117</v>
      </c>
      <c r="C29" s="35" t="s">
        <v>79</v>
      </c>
      <c r="D29" s="48" t="s">
        <v>182</v>
      </c>
    </row>
    <row r="30" spans="1:4" s="13" customFormat="1" ht="31.5" x14ac:dyDescent="0.25">
      <c r="A30" s="44" t="s">
        <v>118</v>
      </c>
      <c r="B30" s="48" t="s">
        <v>119</v>
      </c>
      <c r="C30" s="35" t="s">
        <v>120</v>
      </c>
      <c r="D30" s="35" t="s">
        <v>183</v>
      </c>
    </row>
    <row r="31" spans="1:4" s="13" customFormat="1" x14ac:dyDescent="0.25">
      <c r="A31" s="44" t="s">
        <v>121</v>
      </c>
      <c r="B31" s="48" t="s">
        <v>122</v>
      </c>
      <c r="C31" s="35" t="s">
        <v>79</v>
      </c>
      <c r="D31" s="48" t="s">
        <v>184</v>
      </c>
    </row>
    <row r="32" spans="1:4" s="13" customFormat="1" x14ac:dyDescent="0.25">
      <c r="A32" s="44" t="s">
        <v>123</v>
      </c>
      <c r="B32" s="48" t="s">
        <v>124</v>
      </c>
      <c r="C32" s="35" t="s">
        <v>79</v>
      </c>
      <c r="D32" s="48" t="s">
        <v>185</v>
      </c>
    </row>
    <row r="33" spans="1:4" s="13" customFormat="1" x14ac:dyDescent="0.25">
      <c r="A33" s="44" t="s">
        <v>125</v>
      </c>
      <c r="B33" s="48" t="s">
        <v>126</v>
      </c>
      <c r="C33" s="35" t="s">
        <v>79</v>
      </c>
      <c r="D33" s="48" t="s">
        <v>186</v>
      </c>
    </row>
    <row r="34" spans="1:4" s="13" customFormat="1" ht="47.25" x14ac:dyDescent="0.25">
      <c r="A34" s="44" t="s">
        <v>127</v>
      </c>
      <c r="B34" s="48" t="s">
        <v>128</v>
      </c>
      <c r="C34" s="35" t="s">
        <v>129</v>
      </c>
      <c r="D34" s="35" t="s">
        <v>189</v>
      </c>
    </row>
    <row r="35" spans="1:4" x14ac:dyDescent="0.25">
      <c r="A35" s="46"/>
      <c r="B35" s="31"/>
      <c r="C35" s="37" t="s">
        <v>83</v>
      </c>
      <c r="D35" s="38">
        <v>1</v>
      </c>
    </row>
    <row r="36" spans="1:4" x14ac:dyDescent="0.25">
      <c r="A36" s="46"/>
      <c r="B36" s="31"/>
      <c r="C36" s="39" t="s">
        <v>84</v>
      </c>
      <c r="D36" s="40" t="s">
        <v>85</v>
      </c>
    </row>
    <row r="37" spans="1:4" x14ac:dyDescent="0.25">
      <c r="A37" s="46"/>
      <c r="B37" s="31"/>
      <c r="C37" s="39" t="s">
        <v>86</v>
      </c>
      <c r="D37" s="41">
        <v>17750</v>
      </c>
    </row>
    <row r="38" spans="1:4" x14ac:dyDescent="0.25">
      <c r="A38" s="46"/>
      <c r="B38" s="31"/>
      <c r="C38" s="39" t="s">
        <v>87</v>
      </c>
      <c r="D38" s="42">
        <f>D37*D35</f>
        <v>17750</v>
      </c>
    </row>
    <row r="39" spans="1:4" x14ac:dyDescent="0.25">
      <c r="A39" s="46"/>
      <c r="B39" s="31"/>
      <c r="C39" s="39" t="s">
        <v>88</v>
      </c>
      <c r="D39" s="43">
        <f>D38*0.21</f>
        <v>3727.5</v>
      </c>
    </row>
    <row r="40" spans="1:4" x14ac:dyDescent="0.25">
      <c r="A40" s="46"/>
      <c r="B40" s="31"/>
      <c r="C40" s="39" t="s">
        <v>89</v>
      </c>
      <c r="D40" s="42">
        <f>D38+D39</f>
        <v>21477.5</v>
      </c>
    </row>
  </sheetData>
  <mergeCells count="5">
    <mergeCell ref="B11:B15"/>
    <mergeCell ref="A11:A15"/>
    <mergeCell ref="B18:B28"/>
    <mergeCell ref="A18:A28"/>
    <mergeCell ref="A2:D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130</v>
      </c>
    </row>
    <row r="2" spans="1:1" x14ac:dyDescent="0.25">
      <c r="A2" s="2" t="s">
        <v>19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 1PD</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2025-11-25T14:33:03Z</dcterms:created>
  <dcterms:modified xsi:type="dcterms:W3CDTF">2025-11-25T14:35:58Z</dcterms:modified>
  <cp:category/>
  <cp:contentStatus/>
</cp:coreProperties>
</file>